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320" i="29" l="1"/>
  <c r="E49" i="29"/>
  <c r="C4" i="3"/>
  <c r="E10" i="29" l="1"/>
  <c r="L44" i="29" l="1"/>
  <c r="L10" i="29"/>
  <c r="G10" i="29"/>
  <c r="D10" i="29" l="1"/>
  <c r="D261" i="29"/>
  <c r="D260" i="29"/>
  <c r="D258" i="29"/>
  <c r="D253" i="29"/>
  <c r="D228" i="29"/>
  <c r="D211" i="29"/>
  <c r="D209" i="29"/>
  <c r="E176" i="29"/>
  <c r="F176" i="29"/>
  <c r="L124" i="29"/>
  <c r="L7" i="29"/>
  <c r="L63" i="29"/>
  <c r="L61" i="29"/>
  <c r="L60" i="29"/>
  <c r="L55" i="29"/>
  <c r="L50" i="29"/>
  <c r="L49" i="29"/>
  <c r="L40" i="29"/>
  <c r="L38" i="29"/>
  <c r="L14" i="29"/>
  <c r="L8" i="29"/>
  <c r="L5" i="29"/>
  <c r="D55" i="29"/>
  <c r="D50" i="29"/>
  <c r="D40" i="29"/>
  <c r="C10" i="29"/>
  <c r="D8" i="29"/>
  <c r="D7" i="29"/>
  <c r="D5" i="29"/>
  <c r="C117" i="5"/>
  <c r="L10" i="37"/>
  <c r="H10" i="37"/>
  <c r="F10" i="37"/>
  <c r="D10" i="37"/>
  <c r="I12" i="11" l="1"/>
  <c r="D12" i="11"/>
  <c r="M19" i="3"/>
  <c r="J34" i="8"/>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D11" i="37"/>
  <c r="J22" i="37"/>
  <c r="B83" i="36"/>
  <c r="D4" i="7"/>
  <c r="B1760" i="106" s="1"/>
  <c r="D1760" i="106" s="1"/>
  <c r="D13" i="7"/>
  <c r="B3726" i="106" s="1"/>
  <c r="D3726" i="106" s="1"/>
  <c r="D9" i="7"/>
  <c r="B1767" i="106" s="1"/>
  <c r="D1767" i="106" s="1"/>
  <c r="F135" i="34"/>
  <c r="F130" i="34"/>
  <c r="F129" i="34"/>
  <c r="F126" i="34"/>
  <c r="B5847" i="106"/>
  <c r="D5847" i="106" s="1"/>
  <c r="B5752" i="106"/>
  <c r="D5752" i="106" s="1"/>
  <c r="B5599" i="106"/>
  <c r="D5599" i="106" s="1"/>
  <c r="K274" i="5"/>
  <c r="H173" i="5"/>
  <c r="B5906" i="106" s="1"/>
  <c r="D5906" i="106" s="1"/>
  <c r="C172" i="5"/>
  <c r="B5214" i="106" s="1"/>
  <c r="D5214" i="106" s="1"/>
  <c r="H109" i="5"/>
  <c r="B6025" i="106" s="1"/>
  <c r="D6025" i="106" s="1"/>
  <c r="F105" i="34"/>
  <c r="H4" i="4"/>
  <c r="H6" i="4"/>
  <c r="B2656" i="106" s="1"/>
  <c r="D2656" i="106" s="1"/>
  <c r="B2655" i="106"/>
  <c r="D2655" i="106" s="1"/>
  <c r="D17" i="7"/>
  <c r="B4104" i="106" s="1"/>
  <c r="D4104" i="106" s="1"/>
  <c r="D15" i="7"/>
  <c r="B1772" i="106" s="1"/>
  <c r="D1772" i="106" s="1"/>
  <c r="G173" i="5" l="1"/>
  <c r="B5778" i="106" s="1"/>
  <c r="D5778" i="106" s="1"/>
  <c r="B5770" i="106"/>
  <c r="D5770" i="106" s="1"/>
  <c r="B7041" i="106"/>
  <c r="D7041" i="106" s="1"/>
  <c r="E109" i="5"/>
  <c r="E4" i="4" s="1"/>
  <c r="B2630" i="106" s="1"/>
  <c r="D2630" i="106" s="1"/>
  <c r="L354" i="29"/>
  <c r="F127" i="34"/>
  <c r="I274" i="5"/>
  <c r="K173" i="5"/>
  <c r="K6" i="4" s="1"/>
  <c r="B3570" i="106" s="1"/>
  <c r="D3570" i="106" s="1"/>
  <c r="F172" i="5"/>
  <c r="B5644" i="106" s="1"/>
  <c r="D5644" i="106" s="1"/>
  <c r="B5513" i="106"/>
  <c r="D5513" i="106" s="1"/>
  <c r="L331" i="29"/>
  <c r="L305" i="29"/>
  <c r="B6191" i="106"/>
  <c r="D6191" i="106" s="1"/>
  <c r="J41" i="3"/>
  <c r="K339" i="29"/>
  <c r="B3654" i="106"/>
  <c r="D3654" i="106" s="1"/>
  <c r="H341" i="29"/>
  <c r="B3656" i="106" s="1"/>
  <c r="D3656" i="106" s="1"/>
  <c r="E14" i="145"/>
  <c r="G14" i="145" s="1"/>
  <c r="B1124" i="106"/>
  <c r="D1124" i="106" s="1"/>
  <c r="H202" i="29"/>
  <c r="B1375" i="106" s="1"/>
  <c r="D1375" i="106" s="1"/>
  <c r="B4156" i="106"/>
  <c r="D4156" i="106" s="1"/>
  <c r="K84" i="29"/>
  <c r="K76" i="4"/>
  <c r="B3586" i="106" s="1"/>
  <c r="D3586" i="106" s="1"/>
  <c r="K24" i="12"/>
  <c r="B7733" i="106" s="1"/>
  <c r="D7733" i="106" s="1"/>
  <c r="J90" i="28"/>
  <c r="K178" i="29"/>
  <c r="F13" i="4" s="1"/>
  <c r="B2596" i="106" s="1"/>
  <c r="D2596" i="106" s="1"/>
  <c r="G29" i="108"/>
  <c r="E29" i="108"/>
  <c r="G109" i="5"/>
  <c r="B6024" i="106" s="1"/>
  <c r="D6024" i="106" s="1"/>
  <c r="D7" i="7"/>
  <c r="B1763" i="106" s="1"/>
  <c r="D1763" i="106" s="1"/>
  <c r="E28" i="108"/>
  <c r="D109" i="5"/>
  <c r="B5356" i="106" s="1"/>
  <c r="D5356" i="106" s="1"/>
  <c r="D5" i="7"/>
  <c r="B1761" i="106" s="1"/>
  <c r="D1761" i="106" s="1"/>
  <c r="C109" i="5"/>
  <c r="B5121" i="106" s="1"/>
  <c r="D5121" i="106" s="1"/>
  <c r="F110" i="34"/>
  <c r="C173" i="5"/>
  <c r="B5223" i="106" s="1"/>
  <c r="D5223" i="106" s="1"/>
  <c r="B5730" i="106"/>
  <c r="D5730" i="106" s="1"/>
  <c r="D12" i="7"/>
  <c r="B1769" i="106" s="1"/>
  <c r="D1769" i="106" s="1"/>
  <c r="B1746" i="106"/>
  <c r="D1746" i="106" s="1"/>
  <c r="D11" i="7"/>
  <c r="B1768" i="106" s="1"/>
  <c r="D1768" i="106" s="1"/>
  <c r="B5066" i="106"/>
  <c r="D5066" i="106" s="1"/>
  <c r="H33" i="118"/>
  <c r="B4268" i="106"/>
  <c r="D4268" i="106" s="1"/>
  <c r="D60" i="36"/>
  <c r="L5" i="11"/>
  <c r="B2056" i="106" s="1"/>
  <c r="D2056" i="106" s="1"/>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H8" i="4"/>
  <c r="D274" i="5"/>
  <c r="B3447" i="106"/>
  <c r="D3447" i="106" s="1"/>
  <c r="B7270" i="106"/>
  <c r="C34" i="131"/>
  <c r="D7255" i="106" l="1"/>
  <c r="D7253" i="106"/>
  <c r="D7252" i="106"/>
  <c r="F274" i="5"/>
  <c r="K331" i="29"/>
  <c r="F275" i="5"/>
  <c r="D30" i="36"/>
  <c r="B7760" i="106"/>
  <c r="D7760" i="106" s="1"/>
  <c r="K341" i="29"/>
  <c r="B3670" i="106"/>
  <c r="D3670" i="106" s="1"/>
  <c r="G4" i="4"/>
  <c r="B2603" i="106" s="1"/>
  <c r="D2603" i="106" s="1"/>
  <c r="L114" i="29"/>
  <c r="D4" i="4"/>
  <c r="B2564" i="106" s="1"/>
  <c r="D2564" i="106" s="1"/>
  <c r="F175" i="34"/>
  <c r="C4" i="4"/>
  <c r="B2551" i="106" s="1"/>
  <c r="D2551" i="106" s="1"/>
  <c r="C6" i="4"/>
  <c r="B2553" i="106" s="1"/>
  <c r="D2553"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20" i="4"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D10" i="171" l="1"/>
  <c r="D19" i="171" s="1"/>
  <c r="D32" i="171" s="1"/>
  <c r="D49" i="171"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F14" i="34" l="1"/>
  <c r="F76" i="34" s="1"/>
  <c r="D20" i="4"/>
  <c r="D78" i="4" s="1"/>
  <c r="B2568" i="106"/>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<sst xmlns="http://schemas.openxmlformats.org/spreadsheetml/2006/main" count="5032" uniqueCount="2125">
  <si>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</si>
  <si>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</si>
  <si>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</si>
  <si>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</si>
  <si>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</si>
  <si>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</si>
  <si>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</si>
  <si>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</si>
  <si>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</si>
  <si>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</si>
  <si>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</si>
  <si>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</si>
  <si>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</si>
  <si>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</si>
  <si>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</si>
  <si>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</si>
  <si>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</si>
  <si>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</si>
  <si>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</si>
  <si>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</si>
  <si>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</si>
  <si>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</si>
  <si>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</si>
  <si>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</si>
  <si>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</si>
  <si>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</si>
  <si>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</si>
  <si>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</si>
  <si>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</si>
  <si>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</si>
  <si>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</si>
  <si>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</si>
  <si>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</si>
  <si>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</si>
  <si>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</si>
  <si>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</si>
  <si>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</si>
  <si>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</si>
  <si>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</si>
  <si>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</si>
  <si>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</si>
  <si>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</si>
  <si>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</si>
  <si>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</si>
  <si>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</si>
  <si>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</si>
  <si>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</si>
  <si>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</si>
  <si>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</si>
  <si>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</si>
  <si>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</si>
  <si>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</si>
  <si>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</si>
  <si>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</si>
  <si>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</si>
  <si>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</si>
  <si>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</si>
  <si>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</si>
  <si>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</si>
  <si>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</si>
  <si>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</si>
  <si>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</si>
  <si>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</si>
  <si>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</si>
  <si>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</si>
  <si>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</si>
  <si>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</si>
  <si>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</si>
  <si>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</si>
  <si>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</si>
  <si>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</si>
  <si>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</si>
  <si>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</si>
  <si>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</si>
  <si>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</si>
  <si>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</si>
  <si>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</si>
  <si>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</si>
  <si>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</si>
  <si>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</si>
  <si>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</si>
  <si>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</si>
  <si>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</si>
  <si>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</si>
  <si>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</si>
  <si>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</si>
  <si>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</si>
  <si>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</si>
  <si>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</si>
  <si>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</si>
  <si>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</si>
  <si>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</si>
  <si>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</si>
  <si>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</si>
  <si>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</si>
  <si>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</si>
  <si>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</si>
  <si>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</si>
  <si>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</si>
  <si>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</si>
  <si>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</si>
  <si>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</si>
  <si>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</si>
  <si>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</si>
  <si>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</si>
  <si>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</si>
  <si>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</si>
  <si>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</si>
  <si>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</si>
  <si>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</si>
  <si>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</si>
  <si>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</si>
  <si>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</si>
  <si>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</si>
  <si>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</si>
  <si>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</si>
  <si>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</si>
  <si>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</si>
  <si>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</si>
  <si>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</si>
  <si>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</si>
  <si>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</si>
  <si>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</si>
  <si>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</si>
  <si>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</si>
  <si>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</si>
  <si>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</si>
  <si>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</si>
  <si>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</si>
  <si>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</si>
  <si>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</si>
  <si>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</si>
  <si>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</si>
  <si>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</si>
  <si>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</si>
  <si>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</si>
  <si>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</si>
  <si>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</si>
  <si>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</si>
  <si>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</si>
  <si>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</si>
  <si>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</si>
  <si>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</si>
  <si>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</si>
  <si>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</si>
  <si>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</si>
  <si>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</si>
  <si>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</si>
  <si>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</si>
  <si>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</si>
  <si>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</si>
  <si>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</si>
  <si>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</si>
  <si>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</si>
  <si>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</si>
  <si>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</si>
  <si>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</si>
  <si>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</si>
  <si>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</si>
  <si>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</si>
  <si>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</si>
  <si>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</si>
  <si>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</si>
  <si>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</si>
  <si>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</si>
  <si>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</si>
  <si>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</si>
  <si>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</si>
  <si>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</si>
  <si>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</si>
  <si>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</si>
  <si>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</si>
  <si>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</si>
  <si>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</si>
  <si>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</si>
  <si>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</si>
  <si>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</si>
  <si>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</si>
  <si>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</si>
  <si>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</si>
  <si>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</si>
  <si>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</si>
  <si>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</si>
  <si>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</si>
  <si>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</si>
  <si>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</si>
  <si>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</si>
  <si>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</si>
  <si>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</si>
  <si>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</si>
  <si>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</si>
  <si>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</si>
  <si>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</si>
  <si>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</si>
  <si>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</si>
  <si>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</si>
  <si>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</si>
  <si>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</si>
  <si>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</si>
  <si>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</si>
  <si>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</si>
  <si>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</si>
  <si>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</si>
  <si>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</si>
  <si>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</si>
  <si>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</si>
  <si>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</si>
  <si>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</si>
  <si>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</si>
  <si>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</si>
  <si>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</si>
  <si>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</si>
  <si>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</si>
  <si>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</si>
  <si>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</si>
  <si>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</si>
  <si>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</si>
  <si>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</si>
  <si>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</si>
  <si>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</si>
  <si>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</si>
  <si>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</si>
  <si>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</si>
  <si>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</si>
  <si>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</si>
  <si>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</si>
  <si>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</si>
  <si>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</si>
  <si>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</si>
  <si>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</si>
  <si>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</si>
  <si>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</si>
  <si>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</si>
  <si>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</si>
  <si>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</si>
  <si>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</si>
  <si>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</si>
  <si>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</si>
  <si>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</si>
  <si>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</si>
  <si>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</si>
  <si>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</si>
  <si>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</si>
  <si>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</si>
  <si>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</si>
  <si>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</si>
  <si>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</si>
  <si>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</si>
  <si>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</si>
  <si>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</si>
  <si>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</si>
  <si>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</si>
  <si>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</si>
  <si>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</si>
  <si>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</si>
  <si>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</si>
  <si>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</si>
  <si>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</si>
  <si>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</si>
  <si>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</si>
  <si>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</si>
  <si>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</si>
  <si>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</si>
  <si>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</si>
  <si>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</si>
  <si>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</si>
  <si>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</si>
  <si>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</si>
  <si>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</si>
  <si>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</si>
  <si>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</si>
  <si>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</si>
  <si>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</si>
  <si>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</si>
  <si>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</si>
  <si>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</si>
  <si>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</si>
  <si>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</si>
  <si>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</si>
  <si>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</si>
  <si>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</si>
  <si>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</si>
  <si>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</si>
  <si>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</si>
  <si>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</si>
  <si>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</si>
  <si>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</si>
  <si>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</si>
  <si>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</si>
  <si>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</si>
  <si>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</si>
  <si>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</si>
  <si>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</si>
  <si>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</si>
  <si>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</si>
  <si>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</si>
  <si>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</si>
  <si>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</si>
  <si>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</si>
  <si>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</si>
  <si>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</si>
  <si>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</si>
  <si>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</si>
  <si>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</si>
  <si>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</si>
  <si>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</si>
  <si>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</si>
  <si>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</si>
  <si>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</si>
  <si>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</si>
  <si>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</si>
  <si>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</si>
  <si>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</si>
  <si>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</si>
  <si>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</si>
  <si>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</si>
  <si>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</si>
  <si>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</si>
  <si>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</si>
  <si>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</si>
  <si>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</si>
  <si>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</si>
  <si>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</si>
  <si>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</si>
  <si>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</si>
  <si>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</si>
  <si>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</si>
  <si>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</si>
  <si>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</si>
  <si>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</si>
  <si>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</si>
  <si>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</si>
  <si>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</si>
  <si>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</si>
  <si>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</si>
  <si>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</si>
  <si>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</si>
  <si>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</si>
  <si>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</si>
  <si>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</si>
  <si>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</si>
  <si>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</si>
  <si>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</si>
  <si>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</si>
  <si>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</si>
  <si>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</si>
  <si>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</si>
  <si>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</si>
  <si>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</si>
  <si>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</si>
  <si>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</si>
  <si>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</si>
  <si>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</si>
  <si>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</si>
  <si>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</si>
  <si>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</si>
  <si>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</si>
  <si>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</si>
  <si>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</si>
  <si>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</si>
  <si>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</si>
  <si>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</si>
  <si>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</si>
  <si>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</si>
  <si>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</si>
  <si>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</si>
  <si>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</si>
  <si>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</si>
  <si>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</si>
  <si>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</si>
  <si>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</si>
  <si>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</si>
  <si>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</si>
  <si>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</si>
  <si>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</si>
  <si>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</si>
  <si>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</si>
  <si>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</si>
  <si>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</si>
  <si>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</si>
  <si>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</si>
  <si>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</si>
  <si>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</si>
  <si>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</si>
  <si>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</si>
  <si>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</si>
  <si>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</si>
  <si>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</si>
  <si>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</si>
  <si>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</si>
  <si>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</si>
  <si>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</si>
  <si>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</si>
  <si>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</si>
  <si>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</si>
  <si>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</si>
  <si>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</si>
  <si>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</si>
  <si>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</si>
  <si>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</si>
  <si>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</si>
  <si>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</si>
  <si>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</si>
  <si>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</si>
  <si>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</si>
  <si>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</si>
  <si>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</si>
  <si>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</si>
  <si>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</si>
  <si>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</si>
  <si>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</si>
  <si>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</si>
  <si>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</si>
  <si>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</si>
  <si>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</si>
  <si>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</si>
  <si>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</si>
  <si>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</si>
  <si>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</si>
  <si>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</si>
  <si>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</si>
  <si>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</si>
  <si>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</si>
  <si>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</si>
  <si>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</si>
  <si>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</si>
  <si>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</si>
  <si>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</si>
  <si>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</si>
  <si>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</si>
  <si>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</si>
  <si>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</si>
  <si>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</si>
  <si>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</si>
  <si>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</si>
  <si>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</si>
  <si>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</si>
  <si>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</si>
  <si>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</si>
  <si>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</si>
  <si>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</si>
  <si>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</si>
  <si>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</si>
  <si>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</si>
  <si>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</si>
  <si>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</si>
  <si>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</si>
  <si>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</si>
  <si>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</si>
  <si>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</si>
  <si>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</si>
  <si>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</si>
  <si>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</si>
  <si>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</si>
  <si>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</si>
  <si>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</si>
  <si>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</si>
  <si>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</si>
  <si>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</si>
  <si>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</si>
  <si>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</si>
  <si>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</si>
  <si>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</si>
  <si>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</si>
  <si>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</si>
  <si>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</si>
  <si>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</si>
  <si>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</si>
  <si>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</si>
  <si>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</si>
  <si>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</si>
  <si>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</si>
  <si>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</si>
  <si>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</si>
  <si>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</si>
  <si>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</si>
  <si>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</si>
  <si>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</si>
  <si>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</si>
  <si>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</si>
  <si>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</si>
  <si>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</si>
  <si>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</si>
  <si>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</si>
  <si>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</si>
  <si>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</si>
  <si>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</si>
  <si>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</si>
  <si>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</si>
  <si>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</si>
  <si>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</si>
  <si>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</si>
  <si>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</si>
  <si>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</si>
  <si>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</si>
  <si>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</si>
  <si>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</si>
  <si>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</si>
  <si>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</si>
  <si>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</si>
  <si>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</si>
  <si>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</si>
  <si>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</si>
  <si>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</si>
  <si>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</si>
  <si>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</si>
  <si>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</si>
  <si>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</si>
  <si>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</si>
  <si>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</si>
  <si>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</si>
  <si>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</si>
  <si>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</si>
  <si>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</si>
  <si>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</si>
  <si>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</si>
  <si>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</si>
  <si>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</si>
  <si>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</si>
  <si>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</si>
  <si>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</si>
  <si>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</si>
  <si>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</si>
  <si>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</si>
  <si>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</si>
  <si>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</si>
  <si>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</si>
  <si>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</si>
  <si>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</si>
  <si>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</si>
  <si>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</si>
  <si>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</si>
  <si>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</si>
  <si>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</si>
  <si>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</si>
  <si>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</si>
  <si>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</si>
  <si>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</si>
  <si>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</si>
  <si>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</si>
  <si>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</si>
  <si>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</si>
  <si>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</si>
  <si>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</si>
  <si>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</si>
  <si>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</si>
  <si>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</si>
  <si>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</si>
  <si>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</si>
  <si>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</si>
  <si>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</si>
  <si>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</si>
  <si>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</si>
  <si>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</si>
  <si>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</si>
  <si>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</si>
  <si>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</si>
  <si>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</si>
  <si>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</si>
  <si>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</si>
  <si>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</si>
  <si>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</si>
  <si>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</si>
  <si>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</si>
  <si>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</si>
  <si>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</si>
  <si>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</si>
  <si>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</si>
  <si>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</si>
  <si>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</si>
  <si>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</si>
  <si>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</si>
  <si>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</si>
  <si>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</si>
  <si>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</si>
  <si>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</si>
  <si>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</si>
  <si>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</si>
  <si>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</si>
  <si>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</si>
  <si>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</si>
  <si>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</si>
  <si>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</si>
  <si>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</si>
  <si>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</si>
  <si>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</si>
  <si>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</si>
  <si>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</si>
  <si>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</si>
  <si>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</si>
  <si>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</si>
  <si>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</si>
  <si>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</si>
  <si>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</si>
  <si>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</si>
  <si>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</si>
  <si>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</si>
  <si>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</si>
  <si>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</si>
  <si>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</si>
  <si>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</si>
  <si>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</si>
  <si>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</si>
  <si>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</si>
  <si>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</si>
  <si>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</si>
  <si>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</si>
  <si>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</si>
  <si>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</si>
  <si>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</si>
  <si>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</si>
  <si>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</si>
  <si>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</si>
  <si>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</si>
  <si>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</si>
  <si>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</si>
  <si>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</si>
  <si>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</si>
  <si>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</si>
  <si>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</si>
  <si>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</si>
  <si>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</si>
  <si>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</si>
  <si>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</si>
  <si>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</si>
  <si>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</si>
  <si>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</si>
  <si>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</si>
  <si>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</si>
  <si>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</si>
  <si>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</si>
  <si>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</si>
  <si>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</si>
  <si>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</si>
  <si>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</si>
  <si>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</si>
  <si>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</si>
  <si>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</si>
  <si>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</si>
  <si>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</si>
  <si>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</si>
  <si>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</si>
  <si>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</si>
  <si>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</si>
  <si>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</si>
  <si>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</si>
  <si>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</si>
  <si>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</si>
  <si>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</si>
  <si>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</si>
  <si>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</si>
  <si>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</si>
  <si>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</si>
  <si>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</si>
  <si>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</si>
  <si>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</si>
  <si>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</si>
  <si>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</si>
  <si>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</si>
  <si>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</si>
  <si>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</si>
  <si>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</si>
  <si>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</si>
  <si>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</si>
  <si>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</si>
  <si>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</si>
  <si>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</si>
  <si>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</si>
  <si>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</si>
  <si>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</si>
  <si>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</si>
  <si>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</si>
  <si>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</si>
  <si>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</si>
  <si>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</si>
  <si>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</si>
  <si>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</si>
  <si>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</si>
  <si>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</si>
  <si>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</si>
  <si>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</si>
  <si>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</si>
  <si>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</si>
  <si>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</si>
  <si>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</si>
  <si>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</si>
  <si>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</si>
  <si>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</si>
  <si>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</si>
  <si>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</si>
  <si>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</si>
  <si>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</si>
  <si>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</si>
  <si>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</si>
  <si>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</si>
  <si>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</si>
  <si>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</si>
  <si>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</si>
  <si>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</si>
  <si>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</si>
  <si>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</si>
  <si>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</si>
  <si>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</si>
  <si>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</si>
  <si>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</si>
  <si>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</si>
  <si>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</si>
  <si>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</si>
  <si>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</si>
  <si>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</si>
  <si>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</si>
  <si>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</si>
  <si>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</si>
  <si>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</si>
  <si>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</si>
  <si>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</si>
  <si>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</si>
  <si>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</si>
  <si>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</si>
  <si>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</si>
  <si>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</si>
  <si>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</si>
  <si>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</si>
  <si>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</si>
  <si>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</si>
  <si>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</si>
  <si>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</si>
  <si>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</si>
  <si>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</si>
  <si>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</si>
  <si>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</si>
  <si>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</si>
  <si>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</si>
  <si>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</si>
  <si>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</si>
  <si>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</si>
  <si>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</si>
  <si>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</si>
  <si>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</si>
  <si>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</si>
  <si>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</si>
  <si>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</si>
  <si>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</si>
  <si>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</si>
  <si>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</si>
  <si>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</si>
  <si>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</si>
  <si>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</si>
  <si>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</si>
  <si>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</si>
  <si>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</si>
  <si>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</si>
  <si>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</si>
  <si>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</si>
  <si>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</si>
  <si>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</si>
  <si>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</si>
  <si>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</si>
  <si>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</si>
  <si>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</si>
  <si>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</si>
  <si>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</si>
  <si>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</si>
  <si>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</si>
  <si>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</si>
  <si>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</si>
  <si>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</si>
  <si>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</si>
  <si>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</si>
  <si>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</si>
  <si>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</si>
  <si>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</si>
  <si>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</si>
  <si>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</si>
  <si>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</si>
  <si>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</si>
  <si>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</si>
  <si>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</si>
  <si>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</si>
  <si>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</si>
  <si>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</si>
  <si>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</si>
  <si>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</si>
  <si>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</si>
  <si>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</si>
  <si>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</si>
  <si>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</si>
  <si>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</si>
  <si>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</si>
  <si>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</si>
  <si>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</si>
  <si>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</si>
  <si>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</si>
  <si>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</si>
  <si>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</si>
  <si>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</si>
  <si>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</si>
  <si>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</si>
  <si>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</si>
  <si>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</si>
  <si>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</si>
  <si>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</si>
  <si>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</si>
  <si>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</si>
  <si>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</si>
  <si>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</si>
  <si>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</si>
  <si>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</si>
  <si>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</si>
  <si>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</si>
  <si>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</si>
  <si>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</si>
  <si>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</si>
  <si>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</si>
  <si>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</si>
  <si>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</si>
  <si>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</si>
  <si>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</si>
  <si>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</si>
  <si>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</si>
  <si>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</si>
  <si>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</si>
  <si>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</si>
  <si>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</si>
  <si>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</si>
  <si>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</si>
  <si>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</si>
  <si>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</si>
  <si>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</si>
  <si>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</si>
  <si>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</si>
  <si>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</si>
  <si>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</si>
  <si>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</si>
  <si>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</si>
  <si>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</si>
  <si>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</si>
  <si>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</si>
  <si>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</si>
  <si>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</si>
  <si>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</si>
  <si>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</si>
  <si>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</si>
  <si>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</si>
  <si>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</si>
  <si>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</si>
  <si>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</si>
  <si>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</si>
  <si>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</si>
  <si>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</si>
  <si>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</si>
  <si>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</si>
  <si>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</si>
  <si>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</si>
  <si>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</si>
  <si>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</si>
  <si>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</si>
  <si>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</si>
  <si>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</si>
  <si>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</si>
  <si>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</si>
  <si>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</si>
  <si>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</si>
  <si>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</si>
  <si>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</si>
  <si>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</si>
  <si>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</si>
  <si>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</si>
  <si>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</si>
  <si>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</si>
  <si>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</si>
  <si>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</si>
  <si>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</si>
  <si>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</si>
  <si>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</si>
  <si>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</si>
  <si>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</si>
  <si>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</si>
  <si>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</si>
  <si>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</si>
  <si>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</si>
  <si>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</si>
  <si>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</si>
  <si>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</si>
  <si>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</si>
  <si>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</si>
  <si>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</si>
  <si>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</si>
  <si>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</si>
  <si>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</si>
  <si>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</si>
  <si>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</si>
  <si>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</si>
  <si>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</si>
  <si>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</si>
  <si>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</si>
  <si>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</si>
  <si>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</si>
  <si>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</si>
  <si>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</si>
  <si>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</si>
  <si>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</si>
  <si>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</si>
  <si>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</si>
  <si>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</si>
  <si>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</si>
  <si>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</si>
  <si>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</si>
  <si>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</si>
  <si>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</si>
  <si>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</si>
  <si>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</si>
  <si>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</si>
  <si>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</si>
  <si>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</si>
  <si>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</si>
  <si>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</si>
  <si>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</si>
  <si>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</si>
  <si>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</si>
  <si>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</si>
  <si>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</si>
  <si>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</si>
  <si>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</si>
  <si>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</si>
  <si>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</si>
  <si>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</si>
  <si>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</si>
  <si>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</si>
  <si>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</si>
  <si>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</si>
  <si>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</si>
  <si>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</si>
  <si>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</si>
  <si>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</si>
  <si>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</si>
  <si>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</si>
  <si>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</si>
  <si>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</si>
  <si>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</si>
  <si>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</si>
  <si>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</si>
  <si>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</si>
  <si>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</si>
  <si>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</si>
  <si>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</si>
  <si>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</si>
  <si>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</si>
  <si>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</si>
  <si>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</si>
  <si>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</si>
  <si>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</si>
  <si>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</si>
  <si>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</si>
  <si>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</si>
  <si>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</si>
  <si>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</si>
  <si>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</si>
  <si>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</si>
  <si>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</si>
  <si>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</si>
  <si>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</si>
  <si>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</si>
  <si>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</si>
  <si>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</si>
  <si>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</si>
  <si>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</si>
  <si>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</si>
  <si>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</si>
  <si>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</si>
  <si>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</si>
  <si>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</si>
  <si>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</si>
  <si>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</si>
  <si>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</si>
  <si>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</si>
  <si>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</si>
  <si>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</si>
  <si>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</si>
  <si>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</si>
  <si>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</si>
  <si>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</si>
  <si>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</si>
  <si>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</si>
  <si>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</si>
  <si>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</si>
  <si>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</si>
  <si>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</si>
  <si>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</si>
  <si>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</si>
  <si>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</si>
  <si>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</si>
  <si>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</si>
  <si>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</si>
  <si>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</si>
  <si>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</si>
  <si>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</si>
  <si>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</si>
  <si>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</si>
  <si>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</si>
  <si>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</si>
  <si>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</si>
  <si>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</si>
  <si>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</si>
  <si>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</si>
  <si>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</si>
  <si>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</si>
  <si>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</si>
  <si>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</si>
  <si>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</si>
  <si>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</si>
  <si>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</si>
  <si>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</si>
  <si>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</si>
  <si>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</si>
  <si>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</si>
  <si>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</si>
  <si>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</si>
  <si>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</si>
  <si>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</si>
  <si>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</si>
  <si>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</si>
  <si>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</si>
  <si>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</si>
  <si>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</si>
  <si>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</si>
  <si>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</si>
  <si>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</si>
  <si>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</si>
  <si>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</si>
  <si>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</si>
  <si>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</si>
  <si>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</si>
  <si>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</si>
  <si>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</si>
  <si>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</si>
  <si>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</si>
  <si>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</si>
  <si>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</si>
  <si>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</si>
  <si>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</si>
  <si>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</si>
  <si>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</si>
  <si>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</si>
  <si>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</si>
  <si>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</si>
  <si>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</si>
  <si>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</si>
  <si>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</si>
  <si>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</si>
  <si>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</si>
  <si>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</si>
  <si>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</si>
  <si>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</si>
  <si>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</si>
  <si>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</si>
  <si>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</si>
  <si>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</si>
  <si>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</si>
  <si>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</si>
  <si>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</si>
  <si>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</si>
  <si>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</si>
  <si>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</si>
  <si>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</si>
  <si>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</si>
  <si>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</si>
  <si>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</si>
  <si>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</si>
  <si>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</si>
  <si>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</si>
  <si>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</si>
  <si>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</si>
  <si>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</si>
  <si>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</si>
  <si>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</si>
  <si>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</si>
  <si>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</si>
  <si>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</si>
  <si>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</si>
  <si>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</si>
  <si>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</si>
  <si>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</si>
  <si>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</si>
  <si>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</si>
  <si>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</si>
  <si>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</si>
  <si>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</si>
  <si>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</si>
  <si>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</si>
  <si>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</si>
  <si>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</si>
  <si>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</si>
  <si>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</si>
  <si>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</si>
  <si>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</si>
  <si>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</si>
  <si>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</si>
  <si>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</si>
  <si>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</si>
  <si>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</si>
  <si>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</si>
  <si>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</si>
  <si>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</si>
  <si>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</si>
  <si>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</si>
  <si>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</si>
  <si>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</si>
  <si>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</si>
  <si>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</si>
  <si>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</si>
  <si>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</si>
  <si>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</si>
  <si>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</si>
  <si>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</si>
  <si>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</si>
  <si>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</si>
  <si>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</si>
  <si>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</si>
  <si>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</si>
  <si>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</si>
  <si>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</si>
  <si>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</si>
  <si>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</si>
  <si>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</si>
  <si>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</si>
  <si>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</si>
  <si>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</si>
  <si>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</si>
  <si>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</si>
  <si>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</si>
  <si>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</si>
  <si>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</si>
  <si>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</si>
  <si>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</si>
  <si>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</si>
  <si>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</si>
  <si>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</si>
  <si>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</si>
  <si>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</si>
  <si>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</si>
  <si>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</si>
  <si>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</si>
  <si>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</si>
  <si>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</si>
  <si>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</si>
  <si>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</si>
  <si>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</si>
  <si>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</si>
  <si>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</si>
  <si>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</si>
  <si>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</si>
  <si>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</si>
  <si>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</si>
  <si>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</si>
  <si>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</si>
  <si>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</si>
  <si>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</si>
  <si>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</si>
  <si>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</si>
  <si>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</si>
  <si>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</si>
  <si>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</si>
  <si>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</si>
  <si>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</si>
  <si>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</si>
  <si>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</si>
  <si>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</si>
  <si>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</si>
  <si>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</si>
  <si>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</si>
  <si>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</si>
  <si>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</si>
  <si>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</si>
  <si>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</si>
  <si>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</si>
  <si>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</si>
  <si>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</si>
  <si>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</si>
  <si>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</si>
  <si>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</si>
  <si>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</si>
  <si>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</si>
  <si>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</si>
  <si>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</si>
  <si>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</si>
  <si>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</si>
  <si>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</si>
  <si>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</si>
  <si>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</si>
  <si>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</si>
  <si>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</si>
  <si>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</si>
  <si>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</si>
  <si>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</si>
  <si>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</si>
  <si>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</si>
  <si>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</si>
  <si>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</si>
  <si>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</si>
  <si>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</si>
  <si>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</si>
  <si>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</si>
  <si>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</si>
  <si>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</si>
  <si>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</si>
  <si>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</si>
  <si>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</si>
  <si>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</si>
  <si>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</si>
  <si>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</si>
  <si>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</si>
  <si>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</si>
  <si>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</si>
  <si>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</si>
  <si>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</si>
  <si>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</si>
  <si>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</si>
  <si>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</si>
  <si>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</si>
  <si>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</si>
  <si>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</si>
  <si>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</si>
  <si>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</si>
  <si>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</si>
  <si>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</si>
  <si>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</si>
  <si>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</si>
  <si>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</si>
  <si>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</si>
  <si>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</si>
  <si>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</si>
  <si>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</si>
  <si>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</si>
  <si>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</si>
  <si>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</si>
  <si>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</si>
  <si>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</si>
  <si>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</si>
  <si>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</si>
  <si>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</si>
  <si>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</si>
  <si>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</si>
  <si>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</si>
  <si>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</si>
  <si>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</si>
  <si>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</si>
  <si>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</si>
  <si>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</si>
  <si>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</si>
  <si>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</si>
  <si>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</si>
  <si>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</si>
  <si>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</si>
  <si>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</si>
  <si>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</si>
  <si>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</si>
  <si>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</si>
  <si>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</si>
  <si>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</si>
  <si>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</si>
  <si>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</si>
  <si>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</si>
  <si>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</si>
  <si>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</si>
  <si>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</si>
  <si>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</si>
  <si>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</si>
  <si>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</si>
  <si>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</si>
  <si>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</si>
  <si>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</si>
  <si>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</si>
  <si>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</si>
  <si>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</si>
  <si>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</si>
  <si>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</si>
  <si>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</si>
  <si>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</si>
  <si>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</si>
  <si>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</si>
  <si>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</si>
  <si>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</si>
  <si>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</si>
  <si>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</si>
  <si>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</si>
  <si>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</si>
  <si>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</si>
  <si>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</si>
  <si>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</si>
  <si>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</si>
  <si>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</si>
  <si>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</si>
  <si>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</si>
  <si>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</si>
  <si>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</si>
  <si>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</si>
  <si>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</si>
  <si>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</si>
  <si>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</si>
  <si>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</si>
  <si>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</si>
  <si>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</si>
  <si>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</si>
  <si>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</si>
  <si>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</si>
  <si>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</si>
  <si>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</si>
  <si>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</si>
  <si>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</si>
  <si>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</si>
  <si>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</si>
  <si>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</si>
  <si>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</si>
  <si>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</si>
  <si>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</si>
  <si>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</si>
  <si>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</si>
  <si>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</si>
  <si>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</si>
  <si>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</si>
  <si>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</si>
  <si>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</si>
  <si>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</si>
  <si>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</si>
  <si>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</si>
  <si>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</si>
  <si>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</si>
  <si>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</si>
  <si>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</si>
  <si>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</si>
  <si>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</si>
  <si>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</si>
  <si>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</si>
  <si>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</si>
  <si>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</si>
  <si>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</si>
  <si>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</si>
  <si>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</si>
  <si>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</si>
  <si>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</si>
  <si>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</si>
  <si>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</si>
  <si>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</si>
  <si>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</si>
  <si>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</si>
  <si>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</si>
  <si>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</si>
  <si>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</si>
  <si>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</si>
  <si>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</si>
  <si>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</si>
  <si>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</si>
  <si>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</si>
  <si>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</si>
  <si>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</si>
  <si>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</si>
  <si>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</si>
  <si>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</si>
  <si>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</si>
  <si>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</si>
  <si>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</si>
  <si>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</si>
  <si>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</si>
  <si>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</si>
  <si>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</si>
  <si>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</si>
  <si>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</si>
  <si>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</si>
  <si>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</si>
  <si>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</si>
  <si>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</si>
  <si>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</si>
  <si>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</si>
  <si>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</si>
  <si>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</si>
  <si>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</si>
  <si>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</si>
  <si>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</si>
  <si>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</si>
  <si>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</si>
  <si>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</si>
  <si>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</si>
  <si>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</si>
  <si>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</si>
  <si>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</si>
  <si>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</si>
  <si>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</si>
  <si>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</si>
  <si>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</si>
  <si>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</si>
  <si>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</si>
  <si>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</si>
  <si>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</si>
  <si>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</si>
  <si>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</si>
  <si>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</si>
  <si>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</si>
  <si>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</si>
  <si>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</si>
  <si>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</si>
  <si>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</si>
  <si>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</si>
  <si>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</si>
  <si>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</si>
  <si>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</si>
  <si>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</si>
  <si>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</si>
  <si>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</si>
  <si>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</si>
  <si>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</si>
  <si>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</si>
  <si>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</si>
  <si>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</si>
  <si>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</si>
  <si>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</si>
  <si>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</si>
  <si>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</si>
  <si>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</si>
  <si>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</si>
  <si>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</si>
  <si>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</si>
  <si>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</si>
  <si>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</si>
  <si>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</si>
  <si>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</si>
  <si>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</si>
  <si>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</si>
  <si>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</si>
  <si>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</si>
  <si>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</si>
  <si>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</si>
  <si>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</si>
  <si>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</si>
  <si>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</si>
  <si>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</si>
  <si>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</si>
  <si>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</si>
  <si>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</si>
  <si>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</si>
  <si>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</si>
  <si>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</si>
  <si>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</si>
  <si>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</si>
  <si>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</si>
  <si>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</si>
  <si>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</si>
  <si>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</si>
  <si>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</si>
  <si>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</si>
  <si>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</si>
  <si>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</si>
  <si>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</si>
  <si>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</si>
  <si>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</si>
  <si>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</si>
  <si>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</si>
  <si>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</si>
  <si>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</si>
  <si>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</si>
  <si>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</si>
  <si>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</si>
  <si>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</si>
  <si>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</si>
  <si>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</si>
  <si>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</si>
  <si>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</si>
  <si>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</si>
  <si>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</si>
  <si>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</si>
  <si>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</si>
  <si>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</si>
  <si>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</si>
  <si>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</si>
  <si>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</si>
  <si>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</si>
  <si>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</si>
  <si>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</si>
  <si>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</si>
  <si>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</si>
  <si>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</si>
  <si>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</si>
  <si>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</si>
  <si>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</si>
  <si>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</si>
  <si>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</si>
  <si>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</si>
  <si>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</si>
  <si>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</si>
  <si>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</si>
  <si>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</si>
  <si>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</si>
  <si>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</si>
  <si>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</si>
  <si>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</si>
  <si>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</si>
  <si>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</si>
  <si>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</si>
  <si>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</si>
  <si>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</si>
  <si>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</si>
  <si>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</si>
  <si>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</si>
  <si>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</si>
  <si>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</si>
  <si>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</si>
  <si>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</si>
  <si>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</si>
  <si>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</si>
  <si>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</si>
  <si>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</si>
  <si>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</si>
  <si>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</si>
  <si>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</si>
  <si>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</si>
  <si>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</si>
  <si>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</si>
  <si>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</si>
  <si>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</si>
  <si>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</si>
  <si>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</si>
  <si>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</si>
  <si>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</si>
  <si>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</si>
  <si>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</si>
  <si>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</si>
  <si>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</si>
  <si>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</si>
  <si>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</si>
  <si>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</si>
  <si>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</si>
  <si>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</si>
  <si>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</si>
  <si>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</si>
  <si>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</si>
  <si>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</si>
  <si>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</si>
  <si>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</si>
  <si>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</si>
  <si>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</si>
  <si>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</si>
  <si>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</si>
  <si>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</si>
  <si>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</si>
  <si>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</si>
  <si>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</si>
  <si>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</si>
  <si>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</si>
  <si>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</si>
  <si>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</si>
  <si>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</si>
  <si>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</si>
  <si>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</si>
  <si>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</si>
  <si>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</si>
  <si>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</si>
  <si>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</si>
  <si>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</si>
  <si>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</si>
  <si>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</si>
  <si>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</si>
  <si>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</si>
  <si>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</si>
  <si>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</si>
  <si>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</si>
  <si>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</si>
  <si>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</si>
  <si>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</si>
  <si>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</si>
  <si>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</si>
  <si>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</si>
  <si>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</si>
  <si>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</si>
  <si>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</si>
  <si>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</si>
  <si>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</si>
  <si>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</si>
  <si>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</si>
  <si>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</si>
  <si>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</si>
  <si>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</si>
  <si>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</si>
  <si>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</si>
  <si>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</si>
  <si>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</si>
  <si>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</si>
  <si>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</si>
  <si>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</si>
  <si>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</si>
  <si>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</si>
  <si>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</si>
  <si>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</si>
  <si>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</si>
  <si>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</si>
  <si>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</si>
  <si>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</si>
  <si>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</si>
  <si>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</si>
  <si>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</si>
  <si>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</si>
  <si>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</si>
  <si>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</si>
  <si>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</si>
  <si>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</si>
  <si>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</si>
  <si>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</si>
  <si>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</si>
  <si>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</si>
  <si>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</si>
  <si>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</si>
  <si>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</si>
  <si>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</si>
  <si>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</si>
  <si>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</si>
  <si>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</si>
  <si>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</si>
  <si>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</si>
  <si>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</si>
  <si>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</si>
  <si>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</si>
  <si>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</si>
  <si>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</si>
  <si>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</si>
  <si>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</si>
  <si>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</si>
  <si>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</si>
  <si>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</si>
  <si>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</si>
  <si>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</si>
  <si>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</si>
  <si>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</si>
  <si>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</si>
  <si>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</si>
  <si>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</si>
  <si>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</si>
  <si>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</si>
  <si>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</si>
  <si>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</si>
  <si>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</si>
  <si>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</si>
  <si>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</si>
  <si>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</si>
  <si>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</si>
  <si>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</si>
  <si>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</si>
  <si>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</si>
  <si>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</si>
  <si>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</si>
  <si>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</si>
  <si>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</si>
  <si>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</si>
  <si>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</si>
  <si>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</si>
  <si>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</si>
  <si>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</si>
  <si>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</si>
  <si>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</si>
  <si>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</si>
  <si>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</si>
  <si>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</si>
  <si>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</si>
  <si>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</si>
  <si>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</si>
  <si>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</si>
  <si>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</si>
  <si>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</si>
  <si>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</si>
  <si>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</si>
  <si>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</si>
  <si>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</si>
  <si>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</si>
  <si>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</si>
  <si>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</si>
  <si>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</si>
  <si>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</si>
  <si>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</si>
  <si>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</si>
  <si>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</si>
  <si>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</si>
  <si>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</si>
  <si>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</si>
  <si>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</si>
  <si>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</si>
  <si>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</si>
  <si>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</si>
  <si>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</si>
  <si>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</si>
  <si>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</si>
  <si>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</si>
  <si>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</si>
  <si>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</si>
  <si>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</si>
  <si>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</si>
  <si>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</si>
  <si>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</si>
  <si>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</si>
  <si>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</si>
  <si>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</si>
  <si>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</si>
  <si>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</si>
  <si>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</si>
  <si>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</si>
  <si>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</si>
  <si>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</si>
  <si>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</si>
  <si>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</si>
  <si>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</si>
  <si>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</si>
  <si>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</si>
  <si>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</si>
  <si>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</si>
  <si>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</si>
  <si>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</si>
  <si>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</si>
  <si>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</si>
  <si>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</si>
  <si>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</si>
  <si>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</si>
  <si>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</si>
  <si>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</si>
  <si>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</si>
  <si>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</si>
  <si>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</si>
  <si>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</si>
  <si>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</si>
  <si>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</si>
  <si>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</si>
  <si>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</si>
  <si>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</si>
  <si>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</si>
  <si>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</si>
  <si>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</si>
  <si>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</si>
  <si>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</si>
  <si>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</si>
  <si>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</si>
  <si>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</si>
  <si>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</si>
  <si>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</si>
  <si>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</si>
  <si>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</si>
  <si>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</si>
  <si>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</si>
  <si>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</si>
  <si>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</si>
  <si>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</si>
  <si>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</si>
  <si>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</si>
  <si>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</si>
  <si>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</si>
  <si>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</si>
  <si>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</si>
  <si>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</si>
  <si>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</si>
  <si>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</si>
  <si>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</si>
  <si>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</si>
  <si>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</si>
  <si>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</si>
  <si>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</si>
  <si>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</si>
  <si>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</si>
  <si>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</si>
  <si>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</si>
  <si>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</si>
  <si>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</si>
  <si>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</si>
  <si>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</si>
  <si>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</si>
  <si>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</si>
  <si>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</si>
  <si>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</si>
  <si>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</si>
  <si>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</si>
  <si>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</si>
  <si>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</si>
  <si>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</si>
  <si>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</si>
  <si>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</si>
  <si>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</si>
  <si>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</si>
  <si>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</si>
  <si>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</si>
  <si>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</si>
  <si>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</si>
  <si>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</si>
  <si>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</si>
  <si>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</si>
  <si>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</si>
  <si>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</si>
  <si>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</si>
  <si>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</si>
  <si>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</si>
  <si>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</si>
  <si>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</si>
  <si>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</si>
  <si>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</si>
  <si>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</si>
  <si>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</si>
  <si>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</si>
  <si>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</si>
  <si>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</si>
  <si>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</si>
  <si>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</si>
  <si>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</si>
  <si>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</si>
  <si>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</si>
  <si>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</si>
  <si>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</si>
  <si>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</si>
  <si>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</si>
  <si>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</si>
  <si>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</si>
  <si>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</si>
  <si>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</si>
  <si>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</si>
  <si>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</si>
  <si>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</si>
  <si>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</si>
  <si>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</si>
  <si>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</si>
  <si>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</si>
  <si>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</si>
  <si>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</si>
  <si>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</si>
  <si>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</si>
  <si>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</si>
  <si>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</si>
  <si>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</si>
  <si>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</si>
  <si>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</si>
  <si>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</si>
  <si>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</si>
  <si>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</si>
  <si>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</si>
  <si>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</si>
  <si>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</si>
  <si>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</si>
  <si>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</si>
  <si>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</si>
  <si>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</si>
  <si>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</si>
  <si>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</si>
  <si>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</si>
  <si>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</si>
  <si>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</si>
  <si>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</si>
  <si>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</si>
  <si>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</si>
  <si>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</si>
  <si>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</si>
  <si>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</si>
  <si>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</si>
  <si>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</si>
  <si>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</si>
  <si>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</si>
  <si>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</si>
  <si>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</si>
  <si>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</si>
  <si>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</si>
  <si>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</si>
  <si>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</si>
  <si>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</si>
  <si>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</si>
  <si>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</si>
  <si>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</si>
  <si>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</si>
  <si>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</si>
  <si>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</si>
  <si>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</si>
  <si>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</si>
  <si>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</si>
  <si>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</si>
  <si>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</si>
  <si>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</si>
  <si>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</si>
  <si>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</si>
  <si>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</si>
  <si>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</si>
  <si>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</si>
  <si>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</si>
  <si>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</si>
  <si>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</si>
  <si>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</si>
  <si>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</si>
  <si>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</si>
  <si>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</si>
  <si>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</si>
  <si>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</si>
  <si>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</si>
  <si>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</si>
  <si>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</si>
  <si>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</si>
  <si>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</si>
  <si>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</si>
  <si>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</si>
  <si>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</si>
  <si>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</si>
  <si>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</si>
  <si>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</si>
  <si>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</si>
  <si>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</si>
  <si>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</si>
  <si>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</si>
  <si>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</si>
  <si>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</si>
  <si>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</si>
  <si>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</si>
  <si>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</si>
  <si>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</si>
  <si>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</si>
  <si>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</si>
  <si>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</si>
  <si>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</si>
  <si>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</si>
  <si>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</si>
  <si>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</si>
  <si>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</si>
  <si>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</si>
  <si>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</si>
  <si>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</si>
  <si>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</si>
  <si>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</si>
  <si>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</si>
  <si>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</si>
  <si>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</si>
  <si>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</si>
  <si>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</si>
  <si>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</si>
  <si>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</si>
  <si>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</si>
  <si>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</si>
  <si>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</si>
  <si>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</si>
  <si>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</si>
  <si>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</si>
  <si>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</si>
  <si>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</si>
  <si>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</si>
  <si>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</si>
  <si>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</si>
  <si>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</si>
  <si>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</si>
  <si>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</si>
  <si>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</si>
  <si>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</si>
  <si>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</si>
  <si>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</si>
  <si>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</si>
  <si>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</si>
  <si>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</si>
  <si>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</si>
  <si>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</si>
  <si>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</si>
  <si>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</si>
  <si>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</si>
  <si>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</si>
  <si>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</si>
  <si>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</si>
  <si>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</si>
  <si>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</si>
  <si>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</si>
  <si>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</si>
  <si>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</si>
  <si>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</si>
  <si>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</si>
  <si>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</si>
  <si>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</si>
  <si>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</si>
  <si>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</si>
  <si>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</si>
  <si>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</si>
  <si>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</si>
  <si>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</si>
  <si>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</si>
  <si>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</si>
  <si>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</si>
  <si>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</si>
  <si>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</si>
  <si>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</si>
  <si>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</si>
  <si>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</si>
  <si>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</si>
  <si>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</si>
  <si>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</si>
  <si>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</si>
  <si>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</si>
  <si>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</si>
  <si>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</si>
  <si>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</si>
  <si>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</si>
  <si>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</si>
  <si>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</si>
  <si>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</si>
  <si>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</si>
  <si>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</si>
  <si>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</si>
  <si>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</si>
  <si>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</si>
  <si>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</si>
  <si>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</si>
  <si>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</si>
  <si>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</si>
  <si>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</si>
  <si>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</si>
  <si>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</si>
  <si>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</si>
  <si>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</si>
  <si>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</si>
  <si>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</si>
  <si>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</si>
  <si>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</si>
  <si>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</si>
  <si>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</si>
  <si>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</si>
  <si>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</si>
  <si>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</si>
  <si>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</si>
  <si>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</si>
  <si>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</si>
  <si>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</si>
  <si>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</si>
  <si>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</si>
  <si>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</si>
  <si>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</si>
  <si>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</si>
  <si>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</si>
  <si>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</si>
  <si>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</si>
  <si>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</si>
  <si>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</si>
  <si>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</si>
  <si>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</si>
  <si>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</si>
  <si>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</si>
  <si>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</si>
  <si>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</si>
  <si>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</si>
  <si>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</si>
  <si>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</si>
  <si>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</si>
  <si>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</si>
  <si>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</si>
  <si>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</si>
  <si>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</si>
  <si>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</si>
  <si>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</si>
  <si>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</si>
  <si>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</si>
  <si>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</si>
  <si>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</si>
  <si>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</si>
  <si>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</si>
  <si>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</si>
  <si>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</si>
  <si>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</si>
  <si>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</si>
  <si>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</si>
  <si>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</si>
  <si>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</si>
  <si>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</si>
  <si>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</si>
  <si>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</si>
  <si>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</si>
  <si>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</si>
  <si>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</si>
  <si>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</si>
  <si>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</si>
  <si>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</si>
  <si>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</si>
  <si>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</si>
  <si>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</si>
  <si>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</si>
  <si>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</si>
  <si>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</si>
  <si>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</si>
  <si>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</si>
  <si>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</si>
  <si>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</si>
  <si>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</si>
  <si>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</si>
  <si>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</si>
  <si>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</si>
  <si>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</si>
  <si>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</si>
  <si>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</si>
  <si>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</si>
  <si>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</si>
  <si>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</si>
  <si>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</si>
  <si>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</si>
  <si>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</si>
  <si>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</si>
  <si>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</si>
  <si>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</si>
  <si>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</si>
  <si>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</si>
  <si>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</si>
  <si>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</si>
  <si>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</si>
  <si>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</si>
  <si>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</si>
  <si>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</si>
  <si>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</si>
  <si>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</si>
  <si>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</si>
  <si>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</si>
  <si>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</si>
  <si>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</si>
  <si>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UNION</t>
  </si>
  <si>
    <t>309 COOK AVE</t>
  </si>
  <si>
    <t>JONESBORO</t>
  </si>
  <si>
    <t>DR KEITH REINHARDT</t>
  </si>
  <si>
    <t>kreinhardt@jonesboro43.com</t>
  </si>
  <si>
    <t>618-833-6651</t>
  </si>
  <si>
    <t>618-833-8612</t>
  </si>
  <si>
    <t>2007 REFUNDING BONDS</t>
  </si>
  <si>
    <t>2008 FIRE PREVENTION BONDS</t>
  </si>
  <si>
    <t>2013 WORKING CASH BONDS</t>
  </si>
  <si>
    <t>2013 REFUNDING BONDS</t>
  </si>
  <si>
    <t>2017 REFUNDING BONDS</t>
  </si>
  <si>
    <t>TRI COUNTY SPECIAL EDUCATION COOP</t>
  </si>
  <si>
    <t>ANNA DISTRICT 81</t>
  </si>
  <si>
    <t>Page 14, Fund 10, Account 4999: REAP $ 17,847</t>
  </si>
  <si>
    <t>County of Union SD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</si>
</sst>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 fillId="0" borderId="108" xfId="14" applyFont="1" applyBorder="1" applyProtection="1">
      <protection locked="0"/>
    </xf>
    <xf numFmtId="38"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2840182</xdr:colOff>
          <xdr:row>3</xdr:row>
          <xdr:rowOff>34637</xdr:rowOff>
        </xdr:from>
        <xdr:to>
          <xdr:col>2</xdr:col>
          <xdr:colOff>252845</xdr:colOff>
          <xdr:row>7</xdr:row>
          <xdr:rowOff>62346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30091043004</v>
      </c>
      <c r="B13" s="2180"/>
      <c r="C13" s="2180"/>
      <c r="D13" s="2180"/>
      <c r="E13" s="2180"/>
      <c r="F13" s="2180"/>
      <c r="G13" s="2180"/>
      <c r="H13" s="2181"/>
      <c r="I13" s="184"/>
      <c r="J13" s="183"/>
      <c r="K13" s="181"/>
      <c r="L13" s="183"/>
      <c r="M13" s="183"/>
      <c r="N13" s="183"/>
      <c r="O13" s="183"/>
      <c r="P13" s="183"/>
      <c r="Q13" s="183"/>
      <c r="R13" s="183"/>
      <c r="S13" s="183"/>
      <c r="T13" s="2184" t="s">
        <v>2099</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2109</v>
      </c>
      <c r="B15" s="2182"/>
      <c r="C15" s="2182"/>
      <c r="D15" s="2182"/>
      <c r="E15" s="2182"/>
      <c r="F15" s="2182"/>
      <c r="G15" s="2182"/>
      <c r="H15" s="2183"/>
      <c r="T15" s="2114" t="s">
        <v>2100</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2124</v>
      </c>
      <c r="B17" s="2140"/>
      <c r="C17" s="2140"/>
      <c r="D17" s="2140"/>
      <c r="E17" s="2140"/>
      <c r="F17" s="2140"/>
      <c r="G17" s="2140"/>
      <c r="H17" s="2165"/>
      <c r="T17" s="2193" t="s">
        <v>2101</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2110</v>
      </c>
      <c r="B19" s="2131"/>
      <c r="C19" s="2131"/>
      <c r="D19" s="2131"/>
      <c r="E19" s="2131"/>
      <c r="F19" s="2131"/>
      <c r="G19" s="2131"/>
      <c r="H19" s="2113"/>
      <c r="I19" s="183"/>
      <c r="J19" s="377"/>
      <c r="K19" s="194"/>
      <c r="L19" s="192"/>
      <c r="M19" s="651" t="s">
        <v>355</v>
      </c>
      <c r="P19" s="180"/>
      <c r="Q19" s="180"/>
      <c r="R19" s="180"/>
      <c r="S19" s="184"/>
      <c r="T19" s="2133" t="s">
        <v>2102</v>
      </c>
      <c r="U19" s="2112"/>
      <c r="V19" s="2112"/>
      <c r="W19" s="2113"/>
      <c r="X19" s="2130" t="s">
        <v>2103</v>
      </c>
      <c r="Y19" s="2192"/>
      <c r="Z19" s="2190" t="s">
        <v>2104</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2111</v>
      </c>
      <c r="B21" s="2112"/>
      <c r="C21" s="2112"/>
      <c r="D21" s="2112"/>
      <c r="E21" s="2112"/>
      <c r="F21" s="2112"/>
      <c r="G21" s="2112"/>
      <c r="H21" s="2113"/>
      <c r="I21" s="2159" t="s">
        <v>767</v>
      </c>
      <c r="J21" s="2154"/>
      <c r="K21" s="2154"/>
      <c r="L21" s="2154"/>
      <c r="M21" s="2154"/>
      <c r="N21" s="2154"/>
      <c r="O21" s="2154"/>
      <c r="P21" s="2154"/>
      <c r="Q21" s="2154"/>
      <c r="R21" s="2154"/>
      <c r="S21" s="2160"/>
      <c r="T21" s="2139" t="s">
        <v>2105</v>
      </c>
      <c r="U21" s="2199"/>
      <c r="V21" s="2199"/>
      <c r="W21" s="2199"/>
      <c r="X21" s="2204" t="s">
        <v>2106</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c r="B23" s="2157"/>
      <c r="C23" s="2157"/>
      <c r="D23" s="2157"/>
      <c r="E23" s="2157"/>
      <c r="F23" s="2157"/>
      <c r="G23" s="2157"/>
      <c r="H23" s="2158"/>
      <c r="T23" s="2139" t="s">
        <v>2108</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62952</v>
      </c>
      <c r="B25" s="2112"/>
      <c r="C25" s="2112"/>
      <c r="D25" s="2112"/>
      <c r="E25" s="2112"/>
      <c r="F25" s="2112"/>
      <c r="G25" s="2112"/>
      <c r="H25" s="2113"/>
      <c r="I25" s="652"/>
      <c r="J25" s="203"/>
      <c r="K25" s="203"/>
      <c r="L25" s="203"/>
      <c r="M25" s="203"/>
      <c r="N25" s="203"/>
      <c r="O25" s="203"/>
      <c r="P25" s="203"/>
      <c r="Q25" s="203"/>
      <c r="R25" s="203"/>
      <c r="S25" s="204"/>
      <c r="T25" s="2196" t="s">
        <v>2107</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2112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2113</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2114</v>
      </c>
      <c r="B42" s="2112"/>
      <c r="C42" s="2113"/>
      <c r="D42" s="2130" t="s">
        <v>2115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2099</v>
      </c>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28328306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1.1999/100</f>
        <v>1.1998999999999999E-2</v>
      </c>
      <c r="E10" s="99" t="s">
        <v>1164</v>
      </c>
      <c r="F10" s="468">
        <f>0.25/100</f>
        <v>2.5000000000000001E-3</v>
      </c>
      <c r="G10" s="99" t="s">
        <v>1164</v>
      </c>
      <c r="H10" s="468">
        <f>0.1998/100</f>
        <v>1.9980000000000002E-3</v>
      </c>
      <c r="I10" s="99" t="s">
        <v>1165</v>
      </c>
      <c r="J10" s="469">
        <f>ROUND(D10+F10+H10,5)</f>
        <v>1.6500000000000001E-2</v>
      </c>
      <c r="K10" s="92"/>
      <c r="L10" s="468">
        <f>0.05/100</f>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3504797</v>
      </c>
      <c r="E16" s="99"/>
      <c r="F16" s="81">
        <f>SUM('Acct Summary 7-8'!C17,'Acct Summary 7-8'!D17,'Acct Summary 7-8'!F17)</f>
        <v>3216954</v>
      </c>
      <c r="G16" s="99"/>
      <c r="H16" s="81">
        <f>SUM(D16-F16)</f>
        <v>287843</v>
      </c>
      <c r="I16" s="92"/>
      <c r="J16" s="81">
        <f>SUM('Acct Summary 7-8'!C81,'Acct Summary 7-8'!D81,'Acct Summary 7-8'!F81,'Acct Summary 7-8'!I81)</f>
        <v>2516854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1954653.1140000001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754800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County of Union SD 43</v>
      </c>
      <c r="E7" s="135"/>
      <c r="G7" s="136"/>
      <c r="H7" s="137"/>
      <c r="I7" s="137"/>
      <c r="J7" s="137"/>
      <c r="K7" s="137"/>
      <c r="L7"/>
      <c r="M7"/>
      <c r="N7"/>
      <c r="O7"/>
      <c r="P7"/>
    </row>
    <row r="8" spans="1:18" ht="12.75" x14ac:dyDescent="0.2">
      <c r="A8"/>
      <c r="B8"/>
      <c r="C8" s="133" t="s">
        <v>1316</v>
      </c>
      <c r="D8" s="138">
        <f>COVER!A13</f>
        <v>30091043004</v>
      </c>
      <c r="E8" s="139"/>
      <c r="G8"/>
      <c r="H8"/>
      <c r="I8"/>
      <c r="J8"/>
      <c r="K8"/>
      <c r="L8"/>
      <c r="M8"/>
      <c r="N8"/>
      <c r="O8"/>
      <c r="P8"/>
    </row>
    <row r="9" spans="1:18" ht="12.75" x14ac:dyDescent="0.2">
      <c r="A9"/>
      <c r="B9"/>
      <c r="C9" s="133" t="s">
        <v>809</v>
      </c>
      <c r="D9" s="333"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2516854</v>
      </c>
      <c r="I12" s="1151"/>
      <c r="J12" s="1151"/>
      <c r="K12" s="1152">
        <f>TRUNC((H12/H13*100000),5)/100000</f>
        <v>0.71811691229999997</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3504797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3216954</v>
      </c>
      <c r="I17" s="1151"/>
      <c r="J17" s="1157"/>
      <c r="K17" s="1152">
        <f>TRUNC((H17/H18*100000),5)/100000</f>
        <v>0.91787170549999997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3504797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2516854</v>
      </c>
      <c r="I24" s="676"/>
      <c r="J24" s="676"/>
      <c r="K24" s="1161">
        <f>TRUNC(((H24/H25*100000)/100000),2)</f>
        <v>281.64999999999998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8935.9833299999991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397304.49164999998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754800</v>
      </c>
      <c r="I32" s="1159"/>
      <c r="J32" s="1159"/>
      <c r="K32" s="1161">
        <f>TRUNC(100-((((H32/H33*100))*100)/100),2)</f>
        <v>61.38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1954653.1140000001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1"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128234+17524+1058056+7172</f>
        <v>1210986</v>
      </c>
      <c r="D4" s="408">
        <v>888219</v>
      </c>
      <c r="E4" s="408">
        <v>80981</v>
      </c>
      <c r="F4" s="408">
        <v>235376</v>
      </c>
      <c r="G4" s="408">
        <v>33453</v>
      </c>
      <c r="H4" s="408"/>
      <c r="I4" s="408">
        <v>182273</v>
      </c>
      <c r="J4" s="432">
        <v>0</v>
      </c>
      <c r="K4" s="408">
        <v>15500</v>
      </c>
      <c r="L4" s="408">
        <v>46041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1210986</v>
      </c>
      <c r="D13" s="681">
        <f t="shared" ref="D13:L13" si="0">SUM(D4:D12)</f>
        <v>888219</v>
      </c>
      <c r="E13" s="681">
        <f t="shared" si="0"/>
        <v>80981</v>
      </c>
      <c r="F13" s="681">
        <f t="shared" si="0"/>
        <v>235376</v>
      </c>
      <c r="G13" s="681">
        <f t="shared" si="0"/>
        <v>33453</v>
      </c>
      <c r="H13" s="681">
        <f t="shared" si="0"/>
        <v>0</v>
      </c>
      <c r="I13" s="681">
        <f t="shared" si="0"/>
        <v>182273</v>
      </c>
      <c r="J13" s="681">
        <f t="shared" si="0"/>
        <v>0</v>
      </c>
      <c r="K13" s="681">
        <f t="shared" si="0"/>
        <v>15500</v>
      </c>
      <c r="L13" s="681">
        <f t="shared" si="0"/>
        <v>46041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368994</v>
      </c>
      <c r="N16" s="711"/>
    </row>
    <row r="17" spans="1:14" s="696" customFormat="1" ht="12.75" customHeight="1" x14ac:dyDescent="0.2">
      <c r="A17" s="710" t="s">
        <v>1692</v>
      </c>
      <c r="B17" s="538">
        <v>230</v>
      </c>
      <c r="C17" s="503"/>
      <c r="D17" s="503"/>
      <c r="E17" s="503"/>
      <c r="F17" s="503"/>
      <c r="G17" s="503"/>
      <c r="H17" s="503"/>
      <c r="I17" s="503"/>
      <c r="J17" s="503"/>
      <c r="K17" s="503"/>
      <c r="L17" s="503"/>
      <c r="M17" s="432">
        <v>5951394</v>
      </c>
      <c r="N17" s="711"/>
    </row>
    <row r="18" spans="1:14" s="696" customFormat="1" ht="12.75" customHeight="1" x14ac:dyDescent="0.2">
      <c r="A18" s="710" t="s">
        <v>1693</v>
      </c>
      <c r="B18" s="538">
        <v>240</v>
      </c>
      <c r="C18" s="503"/>
      <c r="D18" s="503"/>
      <c r="E18" s="503"/>
      <c r="F18" s="503"/>
      <c r="G18" s="503"/>
      <c r="H18" s="503"/>
      <c r="I18" s="503"/>
      <c r="J18" s="503"/>
      <c r="K18" s="503"/>
      <c r="L18" s="503"/>
      <c r="M18" s="432">
        <v>595455</v>
      </c>
      <c r="N18" s="711"/>
    </row>
    <row r="19" spans="1:14" s="696" customFormat="1" ht="12.75" customHeight="1" x14ac:dyDescent="0.2">
      <c r="A19" s="710" t="s">
        <v>1694</v>
      </c>
      <c r="B19" s="538">
        <v>250</v>
      </c>
      <c r="C19" s="503"/>
      <c r="D19" s="503"/>
      <c r="E19" s="503"/>
      <c r="F19" s="503"/>
      <c r="G19" s="503"/>
      <c r="H19" s="503"/>
      <c r="I19" s="503"/>
      <c r="J19" s="503"/>
      <c r="K19" s="503"/>
      <c r="L19" s="503"/>
      <c r="M19" s="432">
        <f>417015+28982+843748+177547</f>
        <v>1467292</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80981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673819</v>
      </c>
    </row>
    <row r="23" spans="1:14" ht="13.5" customHeight="1" thickBot="1" x14ac:dyDescent="0.25">
      <c r="A23" s="460" t="s">
        <v>729</v>
      </c>
      <c r="B23" s="716"/>
      <c r="C23" s="429"/>
      <c r="D23" s="429"/>
      <c r="E23" s="429"/>
      <c r="F23" s="429"/>
      <c r="G23" s="429"/>
      <c r="H23" s="429"/>
      <c r="I23" s="429"/>
      <c r="J23" s="429"/>
      <c r="K23" s="429"/>
      <c r="L23" s="429"/>
      <c r="M23" s="685">
        <f>SUM(M15:M22)</f>
        <v>8383135</v>
      </c>
      <c r="N23" s="685">
        <f>SUM(N21:N22)</f>
        <v>754800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46041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46041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754800</v>
      </c>
    </row>
    <row r="37" spans="1:14" ht="13.5" thickBot="1" x14ac:dyDescent="0.25">
      <c r="A37" s="460" t="s">
        <v>739</v>
      </c>
      <c r="B37" s="716"/>
      <c r="C37" s="503"/>
      <c r="D37" s="503"/>
      <c r="E37" s="503"/>
      <c r="F37" s="503"/>
      <c r="G37" s="503"/>
      <c r="H37" s="503"/>
      <c r="I37" s="503"/>
      <c r="J37" s="503"/>
      <c r="K37" s="503"/>
      <c r="L37" s="510"/>
      <c r="M37" s="429"/>
      <c r="N37" s="685">
        <f>SUM(N36:N36)</f>
        <v>754800</v>
      </c>
    </row>
    <row r="38" spans="1:14" customFormat="1" ht="13.5" customHeight="1" thickTop="1" x14ac:dyDescent="0.2">
      <c r="A38" s="620" t="s">
        <v>485</v>
      </c>
      <c r="B38" s="538">
        <v>714</v>
      </c>
      <c r="C38" s="719">
        <v>0</v>
      </c>
      <c r="D38" s="719">
        <v>0</v>
      </c>
      <c r="E38" s="719">
        <v>80981</v>
      </c>
      <c r="F38" s="719">
        <v>0</v>
      </c>
      <c r="G38" s="719">
        <v>33453</v>
      </c>
      <c r="H38" s="719">
        <v>0</v>
      </c>
      <c r="I38" s="719">
        <v>0</v>
      </c>
      <c r="J38" s="718">
        <v>0</v>
      </c>
      <c r="K38" s="719">
        <v>15500</v>
      </c>
      <c r="L38" s="1090">
        <v>0</v>
      </c>
      <c r="M38" s="686"/>
      <c r="N38" s="686"/>
    </row>
    <row r="39" spans="1:14" customFormat="1" ht="13.5" customHeight="1" x14ac:dyDescent="0.2">
      <c r="A39" s="620" t="s">
        <v>398</v>
      </c>
      <c r="B39" s="538">
        <v>730</v>
      </c>
      <c r="C39" s="719">
        <v>1210986</v>
      </c>
      <c r="D39" s="719">
        <v>888219</v>
      </c>
      <c r="E39" s="719">
        <v>0</v>
      </c>
      <c r="F39" s="719">
        <v>235376</v>
      </c>
      <c r="G39" s="719">
        <v>0</v>
      </c>
      <c r="H39" s="719">
        <v>0</v>
      </c>
      <c r="I39" s="719">
        <v>182273</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8383135</v>
      </c>
      <c r="N40" s="686"/>
    </row>
    <row r="41" spans="1:14" ht="13.5" customHeight="1" thickBot="1" x14ac:dyDescent="0.25">
      <c r="A41" s="460" t="s">
        <v>741</v>
      </c>
      <c r="B41" s="451"/>
      <c r="C41" s="481">
        <f>(SUM(C34,C37,C38,C39))</f>
        <v>1210986</v>
      </c>
      <c r="D41" s="481">
        <f t="shared" ref="D41:L41" si="2">SUM(D34,D37,D38:D39)</f>
        <v>888219</v>
      </c>
      <c r="E41" s="481">
        <f t="shared" si="2"/>
        <v>80981</v>
      </c>
      <c r="F41" s="481">
        <f t="shared" si="2"/>
        <v>235376</v>
      </c>
      <c r="G41" s="481">
        <f t="shared" si="2"/>
        <v>33453</v>
      </c>
      <c r="H41" s="481">
        <f t="shared" si="2"/>
        <v>0</v>
      </c>
      <c r="I41" s="481">
        <f t="shared" si="2"/>
        <v>182273</v>
      </c>
      <c r="J41" s="481">
        <f t="shared" si="2"/>
        <v>0</v>
      </c>
      <c r="K41" s="481">
        <f t="shared" si="2"/>
        <v>15500</v>
      </c>
      <c r="L41" s="481">
        <f t="shared" si="2"/>
        <v>46041</v>
      </c>
      <c r="M41" s="481">
        <f>SUM(M40)</f>
        <v>8383135</v>
      </c>
      <c r="N41" s="481">
        <f>SUM(N37)</f>
        <v>754800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514343</v>
      </c>
      <c r="D4" s="687">
        <f>'Revenues 9-14'!D109</f>
        <v>124534</v>
      </c>
      <c r="E4" s="687">
        <f>'Revenues 9-14'!E109</f>
        <v>164659</v>
      </c>
      <c r="F4" s="687">
        <f>'Revenues 9-14'!F109</f>
        <v>54027</v>
      </c>
      <c r="G4" s="687">
        <f>'Revenues 9-14'!G109</f>
        <v>83264</v>
      </c>
      <c r="H4" s="687">
        <f>'Revenues 9-14'!H109</f>
        <v>0</v>
      </c>
      <c r="I4" s="687">
        <f>'Revenues 9-14'!I109</f>
        <v>13507</v>
      </c>
      <c r="J4" s="687">
        <f>'Revenues 9-14'!J109</f>
        <v>94237</v>
      </c>
      <c r="K4" s="687">
        <f>'Revenues 9-14'!K109</f>
        <v>13507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1892871</v>
      </c>
      <c r="D6" s="688">
        <f>'Revenues 9-14'!D173</f>
        <v>419161</v>
      </c>
      <c r="E6" s="688">
        <f>'Revenues 9-14'!E173</f>
        <v>0</v>
      </c>
      <c r="F6" s="688">
        <f>'Revenues 9-14'!F173</f>
        <v>25105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461249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2868463</v>
      </c>
      <c r="D8" s="481">
        <f t="shared" ref="D8:K8" si="0">SUM(D4:D7)</f>
        <v>543695</v>
      </c>
      <c r="E8" s="481">
        <f t="shared" si="0"/>
        <v>164659</v>
      </c>
      <c r="F8" s="481">
        <f t="shared" si="0"/>
        <v>79132</v>
      </c>
      <c r="G8" s="481">
        <f t="shared" si="0"/>
        <v>83264</v>
      </c>
      <c r="H8" s="481">
        <f t="shared" si="0"/>
        <v>0</v>
      </c>
      <c r="I8" s="481">
        <f t="shared" si="0"/>
        <v>13507</v>
      </c>
      <c r="J8" s="481">
        <f t="shared" si="0"/>
        <v>94237</v>
      </c>
      <c r="K8" s="481">
        <f t="shared" si="0"/>
        <v>13507</v>
      </c>
      <c r="L8" s="38"/>
    </row>
    <row r="9" spans="1:13" ht="15" thickTop="1" x14ac:dyDescent="0.2">
      <c r="A9" s="1009" t="s">
        <v>343</v>
      </c>
      <c r="B9" s="452">
        <v>3998</v>
      </c>
      <c r="C9" s="414">
        <v>1015125</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3883588</v>
      </c>
      <c r="D10" s="481">
        <f t="shared" ref="D10:K10" si="1">SUM(D8:D9)</f>
        <v>543695</v>
      </c>
      <c r="E10" s="481">
        <f t="shared" si="1"/>
        <v>164659</v>
      </c>
      <c r="F10" s="481">
        <f t="shared" si="1"/>
        <v>79132</v>
      </c>
      <c r="G10" s="481">
        <f t="shared" si="1"/>
        <v>83264</v>
      </c>
      <c r="H10" s="481">
        <f t="shared" si="1"/>
        <v>0</v>
      </c>
      <c r="I10" s="481">
        <f t="shared" si="1"/>
        <v>13507</v>
      </c>
      <c r="J10" s="481">
        <f t="shared" si="1"/>
        <v>94237</v>
      </c>
      <c r="K10" s="481">
        <f t="shared" si="1"/>
        <v>13507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1870383</v>
      </c>
      <c r="D12" s="494" t="s">
        <v>1365</v>
      </c>
      <c r="E12" s="429" t="s">
        <v>1365</v>
      </c>
      <c r="F12" s="429" t="s">
        <v>1365</v>
      </c>
      <c r="G12" s="687">
        <f>'Expenditures 15-22'!K223</f>
        <v>32343</v>
      </c>
      <c r="H12" s="427"/>
      <c r="I12" s="429" t="s">
        <v>1365</v>
      </c>
      <c r="J12" s="429" t="s">
        <v>1365</v>
      </c>
      <c r="K12" s="427" t="s">
        <v>1365</v>
      </c>
      <c r="L12" s="38"/>
    </row>
    <row r="13" spans="1:13" x14ac:dyDescent="0.2">
      <c r="A13" s="726" t="s">
        <v>525</v>
      </c>
      <c r="B13" s="293">
        <v>2000</v>
      </c>
      <c r="C13" s="688">
        <f>'Expenditures 15-22'!K74</f>
        <v>991428</v>
      </c>
      <c r="D13" s="688">
        <f>'Expenditures 15-22'!K129</f>
        <v>131189</v>
      </c>
      <c r="E13" s="478" t="s">
        <v>1365</v>
      </c>
      <c r="F13" s="688">
        <f>'Expenditures 15-22'!K178</f>
        <v>75151</v>
      </c>
      <c r="G13" s="688">
        <f>'Expenditures 15-22'!K273</f>
        <v>47746</v>
      </c>
      <c r="H13" s="688">
        <f>'Expenditures 15-22'!K296</f>
        <v>0</v>
      </c>
      <c r="I13" s="429" t="s">
        <v>1365</v>
      </c>
      <c r="J13" s="741">
        <f>'Expenditures 15-22'!K323</f>
        <v>95062</v>
      </c>
      <c r="K13" s="693">
        <f>'Expenditures 15-22'!K341</f>
        <v>6324</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148803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792061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3010614</v>
      </c>
      <c r="D17" s="481">
        <f t="shared" si="2"/>
        <v>131189</v>
      </c>
      <c r="E17" s="481">
        <f t="shared" si="2"/>
        <v>792061</v>
      </c>
      <c r="F17" s="481">
        <f t="shared" si="2"/>
        <v>75151</v>
      </c>
      <c r="G17" s="481">
        <f t="shared" si="2"/>
        <v>80089</v>
      </c>
      <c r="H17" s="481">
        <f t="shared" si="2"/>
        <v>0</v>
      </c>
      <c r="I17" s="429"/>
      <c r="J17" s="481">
        <f>SUM(J12:J16)</f>
        <v>95062</v>
      </c>
      <c r="K17" s="481">
        <f>SUM(K12:K16)</f>
        <v>6324</v>
      </c>
      <c r="L17" s="38"/>
    </row>
    <row r="18" spans="1:12" ht="15" customHeight="1" thickTop="1" x14ac:dyDescent="0.2">
      <c r="A18" s="1010" t="s">
        <v>1298</v>
      </c>
      <c r="B18" s="258">
        <v>4180</v>
      </c>
      <c r="C18" s="687">
        <f t="shared" ref="C18:H18" si="3">C9</f>
        <v>1015125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4025739</v>
      </c>
      <c r="D19" s="481">
        <f t="shared" si="4"/>
        <v>131189</v>
      </c>
      <c r="E19" s="481">
        <f t="shared" si="4"/>
        <v>792061</v>
      </c>
      <c r="F19" s="481">
        <f t="shared" si="4"/>
        <v>75151</v>
      </c>
      <c r="G19" s="481">
        <f t="shared" si="4"/>
        <v>80089</v>
      </c>
      <c r="H19" s="481">
        <f t="shared" si="4"/>
        <v>0</v>
      </c>
      <c r="I19" s="429"/>
      <c r="J19" s="481">
        <f>SUM(J17:J18)</f>
        <v>95062</v>
      </c>
      <c r="K19" s="481">
        <f>SUM(K17:K18)</f>
        <v>6324</v>
      </c>
      <c r="L19" s="38"/>
    </row>
    <row r="20" spans="1:12" ht="27" thickTop="1" thickBot="1" x14ac:dyDescent="0.25">
      <c r="A20" s="454" t="s">
        <v>1299</v>
      </c>
      <c r="B20" s="455"/>
      <c r="C20" s="1008">
        <f>C8-C17</f>
        <v>-142151</v>
      </c>
      <c r="D20" s="1008">
        <f t="shared" ref="D20:K20" si="5">D8-D17</f>
        <v>412506</v>
      </c>
      <c r="E20" s="1008">
        <f t="shared" si="5"/>
        <v>-627402</v>
      </c>
      <c r="F20" s="1008">
        <f t="shared" si="5"/>
        <v>3981</v>
      </c>
      <c r="G20" s="1008">
        <f t="shared" si="5"/>
        <v>3175</v>
      </c>
      <c r="H20" s="1008">
        <f t="shared" si="5"/>
        <v>0</v>
      </c>
      <c r="I20" s="1008">
        <f t="shared" si="5"/>
        <v>13507</v>
      </c>
      <c r="J20" s="1008">
        <f t="shared" si="5"/>
        <v>-825</v>
      </c>
      <c r="K20" s="1008">
        <f t="shared" si="5"/>
        <v>7183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638400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638400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10811</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10811</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627589</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-142151</v>
      </c>
      <c r="D78" s="439">
        <f t="shared" si="9"/>
        <v>412506</v>
      </c>
      <c r="E78" s="439">
        <f t="shared" si="9"/>
        <v>187</v>
      </c>
      <c r="F78" s="439">
        <f t="shared" si="9"/>
        <v>3981</v>
      </c>
      <c r="G78" s="439">
        <f t="shared" si="9"/>
        <v>3175</v>
      </c>
      <c r="H78" s="439">
        <f t="shared" si="9"/>
        <v>0</v>
      </c>
      <c r="I78" s="439">
        <f t="shared" si="9"/>
        <v>13507</v>
      </c>
      <c r="J78" s="439">
        <f t="shared" si="9"/>
        <v>-825</v>
      </c>
      <c r="K78" s="439">
        <f t="shared" si="9"/>
        <v>7183</v>
      </c>
      <c r="L78" s="501"/>
    </row>
    <row r="79" spans="1:12" ht="13.5" thickTop="1" x14ac:dyDescent="0.2">
      <c r="A79" s="812" t="s">
        <v>1954</v>
      </c>
      <c r="B79" s="456"/>
      <c r="C79" s="431">
        <v>1353137</v>
      </c>
      <c r="D79" s="695">
        <v>475713</v>
      </c>
      <c r="E79" s="695">
        <v>80794</v>
      </c>
      <c r="F79" s="695">
        <v>231395</v>
      </c>
      <c r="G79" s="695">
        <v>30278</v>
      </c>
      <c r="H79" s="695">
        <v>0</v>
      </c>
      <c r="I79" s="695">
        <v>168766</v>
      </c>
      <c r="J79" s="695">
        <v>825</v>
      </c>
      <c r="K79" s="695">
        <v>8317</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1210986</v>
      </c>
      <c r="D81" s="481">
        <f>SUM(D78:D80)</f>
        <v>888219</v>
      </c>
      <c r="E81" s="481">
        <f t="shared" ref="E81:K81" si="10">SUM(E78:E80)</f>
        <v>80981</v>
      </c>
      <c r="F81" s="481">
        <f t="shared" si="10"/>
        <v>235376</v>
      </c>
      <c r="G81" s="481">
        <f t="shared" si="10"/>
        <v>33453</v>
      </c>
      <c r="H81" s="481">
        <f t="shared" si="10"/>
        <v>0</v>
      </c>
      <c r="I81" s="481">
        <f t="shared" si="10"/>
        <v>182273</v>
      </c>
      <c r="J81" s="481">
        <f t="shared" si="10"/>
        <v>0</v>
      </c>
      <c r="K81" s="481">
        <f t="shared" si="10"/>
        <v>15500</v>
      </c>
      <c r="L81" s="38"/>
    </row>
    <row r="82" spans="1:12" ht="0.75" customHeight="1" thickTop="1" thickBot="1" x14ac:dyDescent="0.25">
      <c r="A82" s="624" t="s">
        <v>399</v>
      </c>
      <c r="B82" s="622"/>
      <c r="C82" s="1126">
        <f>(C81-C79)</f>
        <v>-142151</v>
      </c>
      <c r="D82" s="1126">
        <f t="shared" ref="D82:K82" si="11">(D81-D79)</f>
        <v>412506</v>
      </c>
      <c r="E82" s="1126">
        <f t="shared" si="11"/>
        <v>187</v>
      </c>
      <c r="F82" s="1126">
        <f t="shared" si="11"/>
        <v>3981</v>
      </c>
      <c r="G82" s="1126">
        <f t="shared" si="11"/>
        <v>3175</v>
      </c>
      <c r="H82" s="1126">
        <f t="shared" si="11"/>
        <v>0</v>
      </c>
      <c r="I82" s="1126">
        <f t="shared" si="11"/>
        <v>13507</v>
      </c>
      <c r="J82" s="1126">
        <f t="shared" si="11"/>
        <v>-825</v>
      </c>
      <c r="K82" s="1126">
        <f t="shared" si="11"/>
        <v>7183</v>
      </c>
    </row>
    <row r="83" spans="1:12" ht="14.25" hidden="1" thickTop="1" thickBot="1" x14ac:dyDescent="0.25">
      <c r="A83" s="721" t="s">
        <v>400</v>
      </c>
      <c r="B83" s="623"/>
      <c r="C83" s="1127">
        <f>C82/C81</f>
        <v>-0.1173845114642118</v>
      </c>
      <c r="D83" s="1127">
        <f t="shared" ref="D83:K83" si="12">D82/D81</f>
        <v>0.46441924795574063</v>
      </c>
      <c r="E83" s="1127">
        <f t="shared" si="12"/>
        <v>2.3091836356676256E-3</v>
      </c>
      <c r="F83" s="1127">
        <f t="shared" si="12"/>
        <v>1.6913364149276053E-2</v>
      </c>
      <c r="G83" s="1127">
        <f t="shared" si="12"/>
        <v>9.4909275700236148E-2</v>
      </c>
      <c r="H83" s="1127" t="e">
        <f t="shared" si="12"/>
        <v>#DIV/0!</v>
      </c>
      <c r="I83" s="1127">
        <f t="shared" si="12"/>
        <v>7.4103131017759075E-2</v>
      </c>
      <c r="J83" s="1127" t="e">
        <f t="shared" si="12"/>
        <v>#DIV/0!</v>
      </c>
      <c r="K83" s="1127">
        <f t="shared" si="12"/>
        <v>0.46341935483870966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324144</v>
      </c>
      <c r="D5" s="414">
        <v>67534</v>
      </c>
      <c r="E5" s="408">
        <v>164659</v>
      </c>
      <c r="F5" s="798">
        <v>54027</v>
      </c>
      <c r="G5" s="408">
        <v>36105</v>
      </c>
      <c r="H5" s="408"/>
      <c r="I5" s="408">
        <v>13507</v>
      </c>
      <c r="J5" s="432">
        <v>94237</v>
      </c>
      <c r="K5" s="408">
        <v>13507</v>
      </c>
    </row>
    <row r="6" spans="1:12" ht="14.25" x14ac:dyDescent="0.2">
      <c r="A6" s="903" t="s">
        <v>474</v>
      </c>
      <c r="B6" s="39">
        <v>1130</v>
      </c>
      <c r="C6" s="408"/>
      <c r="D6" s="408"/>
      <c r="E6" s="477"/>
      <c r="F6" s="477"/>
      <c r="G6" s="429"/>
      <c r="H6" s="429"/>
      <c r="I6" s="429"/>
      <c r="J6" s="429"/>
      <c r="K6" s="429"/>
    </row>
    <row r="7" spans="1:12" x14ac:dyDescent="0.2">
      <c r="A7" s="903" t="s">
        <v>116</v>
      </c>
      <c r="B7" s="259">
        <v>1140</v>
      </c>
      <c r="C7" s="408">
        <v>5403</v>
      </c>
      <c r="D7" s="408"/>
      <c r="E7" s="429"/>
      <c r="F7" s="432"/>
      <c r="G7" s="432"/>
      <c r="H7" s="432"/>
      <c r="I7" s="429"/>
      <c r="J7" s="429"/>
      <c r="K7" s="429"/>
    </row>
    <row r="8" spans="1:12" x14ac:dyDescent="0.2">
      <c r="A8" s="903" t="s">
        <v>475</v>
      </c>
      <c r="B8" s="39">
        <v>1150</v>
      </c>
      <c r="C8" s="477"/>
      <c r="D8" s="477"/>
      <c r="E8" s="503"/>
      <c r="F8" s="503"/>
      <c r="G8" s="414">
        <v>45104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329547</v>
      </c>
      <c r="D12" s="480">
        <f t="shared" si="0"/>
        <v>67534</v>
      </c>
      <c r="E12" s="480">
        <f t="shared" si="0"/>
        <v>164659</v>
      </c>
      <c r="F12" s="480">
        <f t="shared" si="0"/>
        <v>54027</v>
      </c>
      <c r="G12" s="480">
        <f t="shared" si="0"/>
        <v>81209</v>
      </c>
      <c r="H12" s="480">
        <f t="shared" si="0"/>
        <v>0</v>
      </c>
      <c r="I12" s="480">
        <f t="shared" si="0"/>
        <v>13507</v>
      </c>
      <c r="J12" s="480">
        <f t="shared" si="0"/>
        <v>94237</v>
      </c>
      <c r="K12" s="481">
        <f t="shared" si="0"/>
        <v>13507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50301</v>
      </c>
      <c r="D16" s="408"/>
      <c r="E16" s="408"/>
      <c r="F16" s="408"/>
      <c r="G16" s="408">
        <v>2055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50301</v>
      </c>
      <c r="D18" s="483">
        <f t="shared" ref="D18:K18" si="1">SUM(D14:D17)</f>
        <v>0</v>
      </c>
      <c r="E18" s="483">
        <f t="shared" si="1"/>
        <v>0</v>
      </c>
      <c r="F18" s="483">
        <f t="shared" si="1"/>
        <v>0</v>
      </c>
      <c r="G18" s="483">
        <f t="shared" si="1"/>
        <v>2055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25136</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25136</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1967</v>
      </c>
      <c r="D72" s="429"/>
      <c r="E72" s="429"/>
      <c r="F72" s="429"/>
      <c r="G72" s="429"/>
      <c r="H72" s="429"/>
      <c r="I72" s="429"/>
      <c r="J72" s="429"/>
      <c r="K72" s="429"/>
    </row>
    <row r="73" spans="1:11" ht="12.75" customHeight="1" x14ac:dyDescent="0.2">
      <c r="A73" s="903" t="s">
        <v>1157</v>
      </c>
      <c r="B73" s="39">
        <v>1620</v>
      </c>
      <c r="C73" s="479">
        <v>48276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50243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12165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5100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17265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4755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2160</v>
      </c>
      <c r="D104" s="408">
        <v>57000</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34936</v>
      </c>
      <c r="D107" s="408"/>
      <c r="E107" s="408"/>
      <c r="F107" s="408"/>
      <c r="G107" s="408"/>
      <c r="H107" s="408"/>
      <c r="I107" s="408"/>
      <c r="J107" s="432"/>
      <c r="K107" s="408"/>
    </row>
    <row r="108" spans="1:12" ht="12.75" customHeight="1" thickBot="1" x14ac:dyDescent="0.25">
      <c r="A108" s="460" t="s">
        <v>566</v>
      </c>
      <c r="B108" s="730"/>
      <c r="C108" s="480">
        <f>SUM(C95:C107)</f>
        <v>41851</v>
      </c>
      <c r="D108" s="480">
        <f t="shared" ref="D108:K108" si="3">SUM(D95:D107)</f>
        <v>57000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514343</v>
      </c>
      <c r="D109" s="489">
        <f t="shared" si="4"/>
        <v>124534</v>
      </c>
      <c r="E109" s="489">
        <f t="shared" si="4"/>
        <v>164659</v>
      </c>
      <c r="F109" s="489">
        <f t="shared" si="4"/>
        <v>54027</v>
      </c>
      <c r="G109" s="489">
        <f t="shared" si="4"/>
        <v>83264</v>
      </c>
      <c r="H109" s="489">
        <f t="shared" si="4"/>
        <v>0</v>
      </c>
      <c r="I109" s="489">
        <f t="shared" si="4"/>
        <v>13507</v>
      </c>
      <c r="J109" s="489">
        <f t="shared" si="4"/>
        <v>94237</v>
      </c>
      <c r="K109" s="439">
        <f t="shared" si="4"/>
        <v>13507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f>1685752+3000+20800</f>
        <v>1709552</v>
      </c>
      <c r="D117" s="414">
        <v>419161</v>
      </c>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1709552</v>
      </c>
      <c r="D121" s="480">
        <f t="shared" si="5"/>
        <v>419161</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43831</v>
      </c>
      <c r="D125" s="488"/>
      <c r="E125" s="429"/>
      <c r="F125" s="408"/>
      <c r="G125" s="429"/>
      <c r="H125" s="429"/>
      <c r="I125" s="429"/>
      <c r="J125" s="429"/>
      <c r="K125" s="429"/>
    </row>
    <row r="126" spans="1:11" ht="12.75" customHeight="1" x14ac:dyDescent="0.2">
      <c r="A126" s="903" t="s">
        <v>1013</v>
      </c>
      <c r="B126" s="261">
        <v>3110</v>
      </c>
      <c r="C126" s="479">
        <v>28087</v>
      </c>
      <c r="D126" s="408"/>
      <c r="E126" s="429"/>
      <c r="F126" s="408"/>
      <c r="G126" s="429"/>
      <c r="H126" s="429"/>
      <c r="I126" s="429"/>
      <c r="J126" s="429"/>
      <c r="K126" s="429"/>
    </row>
    <row r="127" spans="1:11" ht="12.75" customHeight="1" x14ac:dyDescent="0.2">
      <c r="A127" s="903" t="s">
        <v>111</v>
      </c>
      <c r="B127" s="261">
        <v>3120</v>
      </c>
      <c r="C127" s="408">
        <v>17451</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89369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1030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8814</v>
      </c>
      <c r="G151" s="432"/>
      <c r="H151" s="429"/>
      <c r="I151" s="429"/>
      <c r="J151" s="429"/>
      <c r="K151" s="429"/>
    </row>
    <row r="152" spans="1:11" ht="12.75" customHeight="1" x14ac:dyDescent="0.2">
      <c r="A152" s="903" t="s">
        <v>1224</v>
      </c>
      <c r="B152" s="261">
        <v>3510</v>
      </c>
      <c r="C152" s="479"/>
      <c r="D152" s="408"/>
      <c r="E152" s="488"/>
      <c r="F152" s="408">
        <v>16291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25105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92920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183319</v>
      </c>
      <c r="D172" s="914">
        <f t="shared" si="6"/>
        <v>0</v>
      </c>
      <c r="E172" s="914">
        <f t="shared" si="6"/>
        <v>0</v>
      </c>
      <c r="F172" s="914">
        <f t="shared" si="6"/>
        <v>25105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1892871</v>
      </c>
      <c r="D173" s="489">
        <f>SUM(D121,D172)</f>
        <v>419161</v>
      </c>
      <c r="E173" s="489">
        <f>SUM(E121,E172)</f>
        <v>0</v>
      </c>
      <c r="F173" s="489">
        <f t="shared" ref="F173:K173" si="7">SUM(F121,F172)</f>
        <v>25105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120983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55080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176063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203828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203828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3395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3395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21896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8549</v>
      </c>
      <c r="D270" s="420"/>
      <c r="E270" s="429"/>
      <c r="F270" s="420"/>
      <c r="G270" s="420"/>
      <c r="H270" s="429"/>
      <c r="I270" s="429"/>
      <c r="J270" s="429"/>
      <c r="K270" s="429"/>
    </row>
    <row r="271" spans="1:11" ht="12.75" customHeight="1" thickTop="1" thickBot="1" x14ac:dyDescent="0.25">
      <c r="A271" s="903" t="s">
        <v>436</v>
      </c>
      <c r="B271" s="39">
        <v>4992</v>
      </c>
      <c r="C271" s="493">
        <v>29671</v>
      </c>
      <c r="D271" s="420"/>
      <c r="E271" s="429"/>
      <c r="F271" s="420"/>
      <c r="G271" s="420"/>
      <c r="H271" s="429"/>
      <c r="I271" s="429"/>
      <c r="J271" s="429"/>
      <c r="K271" s="429"/>
    </row>
    <row r="272" spans="1:11" s="28" customFormat="1" ht="12.75" customHeight="1" thickTop="1" thickBot="1" x14ac:dyDescent="0.25">
      <c r="A272" s="906" t="s">
        <v>78</v>
      </c>
      <c r="B272" s="157">
        <v>4999</v>
      </c>
      <c r="C272" s="493">
        <v>17847</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461249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461249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2868463</v>
      </c>
      <c r="D275" s="489">
        <f t="shared" si="12"/>
        <v>543695</v>
      </c>
      <c r="E275" s="489">
        <f t="shared" si="12"/>
        <v>164659</v>
      </c>
      <c r="F275" s="489">
        <f t="shared" si="12"/>
        <v>79132</v>
      </c>
      <c r="G275" s="489">
        <f t="shared" si="12"/>
        <v>83264</v>
      </c>
      <c r="H275" s="489">
        <f t="shared" si="12"/>
        <v>0</v>
      </c>
      <c r="I275" s="489">
        <f t="shared" si="12"/>
        <v>13507</v>
      </c>
      <c r="J275" s="489">
        <f t="shared" si="12"/>
        <v>94237</v>
      </c>
      <c r="K275" s="439">
        <f t="shared" si="12"/>
        <v>13507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1" activePane="bottomLeft" state="frozen"/>
      <selection pane="bottomLeft" activeCell="E321" sqref="E32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985516</v>
      </c>
      <c r="D5" s="408">
        <f>106355+86014</f>
        <v>192369</v>
      </c>
      <c r="E5" s="408">
        <v>4937</v>
      </c>
      <c r="F5" s="408">
        <v>41605</v>
      </c>
      <c r="G5" s="408">
        <v>13649</v>
      </c>
      <c r="H5" s="408">
        <v>410</v>
      </c>
      <c r="I5" s="432"/>
      <c r="J5" s="432"/>
      <c r="K5" s="410">
        <f>SUM(C5:J5)</f>
        <v>1238486</v>
      </c>
      <c r="L5" s="408">
        <f>985527+183010+6130+49300+7000+420</f>
        <v>1231387</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68722</v>
      </c>
      <c r="D7" s="432">
        <f>9997+11070</f>
        <v>21067</v>
      </c>
      <c r="E7" s="432">
        <v>2842</v>
      </c>
      <c r="F7" s="432">
        <v>1605</v>
      </c>
      <c r="G7" s="432">
        <v>84945</v>
      </c>
      <c r="H7" s="432">
        <v>14102</v>
      </c>
      <c r="I7" s="432"/>
      <c r="J7" s="432"/>
      <c r="K7" s="410">
        <f t="shared" ref="K7:K32" si="0">SUM(C7:J7)</f>
        <v>193283</v>
      </c>
      <c r="L7" s="408">
        <f>66308+10798+600+1000+14102+84533+2000+11100+500</f>
        <v>190941</v>
      </c>
    </row>
    <row r="8" spans="1:14" x14ac:dyDescent="0.2">
      <c r="A8" s="1754" t="s">
        <v>171</v>
      </c>
      <c r="B8" s="266">
        <v>1200</v>
      </c>
      <c r="C8" s="408">
        <v>173072</v>
      </c>
      <c r="D8" s="408">
        <f>16126+10039</f>
        <v>26165</v>
      </c>
      <c r="E8" s="408">
        <v>22232</v>
      </c>
      <c r="F8" s="408"/>
      <c r="G8" s="408"/>
      <c r="H8" s="408"/>
      <c r="I8" s="432"/>
      <c r="J8" s="432"/>
      <c r="K8" s="410">
        <f t="shared" si="0"/>
        <v>221469</v>
      </c>
      <c r="L8" s="408">
        <f>173110+26203+360+1650</f>
        <v>201323</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74999+19176</f>
        <v>94175</v>
      </c>
      <c r="D10" s="408">
        <f>14293+11339+2469+12+2889</f>
        <v>31002</v>
      </c>
      <c r="E10" s="408">
        <f>18961+169-6310</f>
        <v>12820</v>
      </c>
      <c r="F10" s="408">
        <v>17338</v>
      </c>
      <c r="G10" s="408">
        <f>75965-57304</f>
        <v>18661</v>
      </c>
      <c r="H10" s="408"/>
      <c r="I10" s="432"/>
      <c r="J10" s="432"/>
      <c r="K10" s="410">
        <f t="shared" si="0"/>
        <v>173996</v>
      </c>
      <c r="L10" s="408">
        <f>55559+2308+897+17351+18660+9535+36921+5100+2800</f>
        <v>149131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24931</v>
      </c>
      <c r="D14" s="408">
        <v>2159</v>
      </c>
      <c r="E14" s="408">
        <v>4875</v>
      </c>
      <c r="F14" s="408">
        <v>1590</v>
      </c>
      <c r="G14" s="408">
        <v>8426</v>
      </c>
      <c r="H14" s="408">
        <v>1168</v>
      </c>
      <c r="I14" s="432"/>
      <c r="J14" s="432"/>
      <c r="K14" s="410">
        <f t="shared" si="0"/>
        <v>43149</v>
      </c>
      <c r="L14" s="408">
        <f>25000+2161+5140+1400+8700+1200</f>
        <v>43601</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1346416</v>
      </c>
      <c r="D33" s="411">
        <f t="shared" ref="D33:L33" si="1">SUM(D5:D32)</f>
        <v>272762</v>
      </c>
      <c r="E33" s="411">
        <f t="shared" si="1"/>
        <v>47706</v>
      </c>
      <c r="F33" s="411">
        <f t="shared" si="1"/>
        <v>62138</v>
      </c>
      <c r="G33" s="411">
        <f t="shared" si="1"/>
        <v>125681</v>
      </c>
      <c r="H33" s="411">
        <f t="shared" si="1"/>
        <v>15680</v>
      </c>
      <c r="I33" s="411">
        <f t="shared" si="1"/>
        <v>0</v>
      </c>
      <c r="J33" s="411">
        <f t="shared" si="1"/>
        <v>0</v>
      </c>
      <c r="K33" s="411">
        <f t="shared" si="1"/>
        <v>1870383</v>
      </c>
      <c r="L33" s="411">
        <f t="shared" si="1"/>
        <v>1816383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v>2884</v>
      </c>
      <c r="F37" s="408"/>
      <c r="G37" s="408"/>
      <c r="H37" s="408"/>
      <c r="I37" s="432"/>
      <c r="J37" s="432"/>
      <c r="K37" s="410">
        <f t="shared" si="2"/>
        <v>2884</v>
      </c>
      <c r="L37" s="408">
        <v>2900</v>
      </c>
    </row>
    <row r="38" spans="1:14" x14ac:dyDescent="0.2">
      <c r="A38" s="1754" t="s">
        <v>220</v>
      </c>
      <c r="B38" s="266">
        <v>2130</v>
      </c>
      <c r="C38" s="408">
        <v>24051</v>
      </c>
      <c r="D38" s="408">
        <v>10</v>
      </c>
      <c r="E38" s="408">
        <v>395</v>
      </c>
      <c r="F38" s="408">
        <v>945</v>
      </c>
      <c r="G38" s="408"/>
      <c r="H38" s="408"/>
      <c r="I38" s="432"/>
      <c r="J38" s="432"/>
      <c r="K38" s="410">
        <f t="shared" si="2"/>
        <v>25401</v>
      </c>
      <c r="L38" s="408">
        <f>24051+10+400+950</f>
        <v>25411</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34068</v>
      </c>
      <c r="D40" s="408">
        <f>3272+12</f>
        <v>3284</v>
      </c>
      <c r="E40" s="408"/>
      <c r="F40" s="408">
        <v>381</v>
      </c>
      <c r="G40" s="408"/>
      <c r="H40" s="408"/>
      <c r="I40" s="432"/>
      <c r="J40" s="432"/>
      <c r="K40" s="410">
        <f t="shared" si="2"/>
        <v>37733</v>
      </c>
      <c r="L40" s="408">
        <f>34069+3360+400</f>
        <v>37829</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58119</v>
      </c>
      <c r="D42" s="411">
        <f t="shared" ref="D42:L42" si="3">SUM(D36:D41)</f>
        <v>3294</v>
      </c>
      <c r="E42" s="411">
        <f t="shared" si="3"/>
        <v>3279</v>
      </c>
      <c r="F42" s="411">
        <f t="shared" si="3"/>
        <v>1326</v>
      </c>
      <c r="G42" s="411">
        <f t="shared" si="3"/>
        <v>0</v>
      </c>
      <c r="H42" s="411">
        <f t="shared" si="3"/>
        <v>0</v>
      </c>
      <c r="I42" s="411">
        <f t="shared" si="3"/>
        <v>0</v>
      </c>
      <c r="J42" s="411">
        <f t="shared" si="3"/>
        <v>0</v>
      </c>
      <c r="K42" s="411">
        <f t="shared" si="3"/>
        <v>66018</v>
      </c>
      <c r="L42" s="411">
        <f t="shared" si="3"/>
        <v>66140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250</v>
      </c>
      <c r="D44" s="414">
        <v>29</v>
      </c>
      <c r="E44" s="414">
        <v>6310</v>
      </c>
      <c r="F44" s="414"/>
      <c r="G44" s="414">
        <v>57304</v>
      </c>
      <c r="H44" s="414"/>
      <c r="I44" s="432"/>
      <c r="J44" s="432"/>
      <c r="K44" s="416">
        <f>SUM(C44:J44)</f>
        <v>63893</v>
      </c>
      <c r="L44" s="414">
        <f>250+30+57304</f>
        <v>57584</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250</v>
      </c>
      <c r="D47" s="411">
        <f t="shared" ref="D47:K47" si="4">SUM(D44:D46)</f>
        <v>29</v>
      </c>
      <c r="E47" s="411">
        <f t="shared" si="4"/>
        <v>6310</v>
      </c>
      <c r="F47" s="411">
        <f t="shared" si="4"/>
        <v>0</v>
      </c>
      <c r="G47" s="411">
        <f t="shared" si="4"/>
        <v>57304</v>
      </c>
      <c r="H47" s="411">
        <f t="shared" si="4"/>
        <v>0</v>
      </c>
      <c r="I47" s="411">
        <f t="shared" si="4"/>
        <v>0</v>
      </c>
      <c r="J47" s="411">
        <f t="shared" si="4"/>
        <v>0</v>
      </c>
      <c r="K47" s="411">
        <f t="shared" si="4"/>
        <v>63893</v>
      </c>
      <c r="L47" s="411">
        <f>SUM(L44:L46)</f>
        <v>57584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f>3077+9600+57788-7172</f>
        <v>63293</v>
      </c>
      <c r="F49" s="414">
        <v>759</v>
      </c>
      <c r="G49" s="414"/>
      <c r="H49" s="414">
        <v>2468</v>
      </c>
      <c r="I49" s="432"/>
      <c r="J49" s="432"/>
      <c r="K49" s="416">
        <f>SUM(C49:J49)</f>
        <v>66520</v>
      </c>
      <c r="L49" s="414">
        <f>75010+800+2500</f>
        <v>78310</v>
      </c>
    </row>
    <row r="50" spans="1:14" x14ac:dyDescent="0.2">
      <c r="A50" s="1754" t="s">
        <v>959</v>
      </c>
      <c r="B50" s="266">
        <v>2320</v>
      </c>
      <c r="C50" s="408">
        <v>102850</v>
      </c>
      <c r="D50" s="408">
        <f>12023+5120</f>
        <v>17143</v>
      </c>
      <c r="E50" s="408">
        <v>955</v>
      </c>
      <c r="F50" s="408">
        <v>244</v>
      </c>
      <c r="G50" s="408"/>
      <c r="H50" s="408">
        <v>437</v>
      </c>
      <c r="I50" s="432"/>
      <c r="J50" s="432"/>
      <c r="K50" s="416">
        <f>SUM(C50:J50)</f>
        <v>121629</v>
      </c>
      <c r="L50" s="408">
        <f>105000+17147+960+250+450</f>
        <v>123807</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102850</v>
      </c>
      <c r="D53" s="411">
        <f t="shared" ref="D53:L53" si="5">SUM(D49:D52)</f>
        <v>17143</v>
      </c>
      <c r="E53" s="411">
        <f t="shared" si="5"/>
        <v>64248</v>
      </c>
      <c r="F53" s="411">
        <f t="shared" si="5"/>
        <v>1003</v>
      </c>
      <c r="G53" s="411">
        <f t="shared" si="5"/>
        <v>0</v>
      </c>
      <c r="H53" s="411">
        <f t="shared" si="5"/>
        <v>2905</v>
      </c>
      <c r="I53" s="411">
        <f t="shared" si="5"/>
        <v>0</v>
      </c>
      <c r="J53" s="411">
        <f t="shared" si="5"/>
        <v>0</v>
      </c>
      <c r="K53" s="411">
        <f t="shared" si="5"/>
        <v>188149</v>
      </c>
      <c r="L53" s="411">
        <f t="shared" si="5"/>
        <v>202117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128046</v>
      </c>
      <c r="D55" s="414">
        <f>9474+5858</f>
        <v>15332</v>
      </c>
      <c r="E55" s="414">
        <v>9734</v>
      </c>
      <c r="F55" s="414">
        <v>1623</v>
      </c>
      <c r="G55" s="414"/>
      <c r="H55" s="414">
        <v>438</v>
      </c>
      <c r="I55" s="432"/>
      <c r="J55" s="432"/>
      <c r="K55" s="416">
        <f>SUM(C55:J55)</f>
        <v>155173</v>
      </c>
      <c r="L55" s="414">
        <f>128115+15359+2530+1630+7250+440</f>
        <v>155324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128046</v>
      </c>
      <c r="D57" s="417">
        <f t="shared" ref="D57:K57" si="6">SUM(D55:D56)</f>
        <v>15332</v>
      </c>
      <c r="E57" s="417">
        <f t="shared" si="6"/>
        <v>9734</v>
      </c>
      <c r="F57" s="417">
        <f t="shared" si="6"/>
        <v>1623</v>
      </c>
      <c r="G57" s="417">
        <f t="shared" si="6"/>
        <v>0</v>
      </c>
      <c r="H57" s="417">
        <f t="shared" si="6"/>
        <v>438</v>
      </c>
      <c r="I57" s="417">
        <f t="shared" si="6"/>
        <v>0</v>
      </c>
      <c r="J57" s="417">
        <f t="shared" si="6"/>
        <v>0</v>
      </c>
      <c r="K57" s="417">
        <f t="shared" si="6"/>
        <v>155173</v>
      </c>
      <c r="L57" s="411">
        <f>SUM(L55:L56)</f>
        <v>155324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39330</v>
      </c>
      <c r="D60" s="408">
        <v>12</v>
      </c>
      <c r="E60" s="408">
        <v>685</v>
      </c>
      <c r="F60" s="408">
        <v>766</v>
      </c>
      <c r="G60" s="408"/>
      <c r="H60" s="408">
        <v>4809</v>
      </c>
      <c r="I60" s="432"/>
      <c r="J60" s="432"/>
      <c r="K60" s="416">
        <f t="shared" si="7"/>
        <v>45602</v>
      </c>
      <c r="L60" s="408">
        <f>39340+12+685+800+5000</f>
        <v>45837</v>
      </c>
      <c r="M60" s="14"/>
      <c r="N60" s="14"/>
    </row>
    <row r="61" spans="1:14" s="15" customFormat="1" x14ac:dyDescent="0.2">
      <c r="A61" s="1754" t="s">
        <v>219</v>
      </c>
      <c r="B61" s="266">
        <v>2540</v>
      </c>
      <c r="C61" s="408">
        <v>103943</v>
      </c>
      <c r="D61" s="408">
        <v>16581</v>
      </c>
      <c r="E61" s="408">
        <v>35527</v>
      </c>
      <c r="F61" s="408">
        <v>82843</v>
      </c>
      <c r="G61" s="408"/>
      <c r="H61" s="408"/>
      <c r="I61" s="432"/>
      <c r="J61" s="432"/>
      <c r="K61" s="416">
        <f t="shared" si="7"/>
        <v>238894</v>
      </c>
      <c r="L61" s="408">
        <f>104655+16720+40160+83400+84533-84533</f>
        <v>244935</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v>212945</v>
      </c>
      <c r="F63" s="408">
        <v>1820</v>
      </c>
      <c r="G63" s="408">
        <v>18712</v>
      </c>
      <c r="H63" s="408">
        <v>222</v>
      </c>
      <c r="I63" s="432"/>
      <c r="J63" s="432"/>
      <c r="K63" s="416">
        <f t="shared" si="7"/>
        <v>233699</v>
      </c>
      <c r="L63" s="408">
        <f>213810+1850+18712+222</f>
        <v>234594</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143273</v>
      </c>
      <c r="D65" s="411">
        <f t="shared" ref="D65:L65" si="8">SUM(D59:D64)</f>
        <v>16593</v>
      </c>
      <c r="E65" s="411">
        <f t="shared" si="8"/>
        <v>249157</v>
      </c>
      <c r="F65" s="411">
        <f t="shared" si="8"/>
        <v>85429</v>
      </c>
      <c r="G65" s="411">
        <f t="shared" si="8"/>
        <v>18712</v>
      </c>
      <c r="H65" s="411">
        <f t="shared" si="8"/>
        <v>5031</v>
      </c>
      <c r="I65" s="411">
        <f t="shared" si="8"/>
        <v>0</v>
      </c>
      <c r="J65" s="411">
        <f t="shared" si="8"/>
        <v>0</v>
      </c>
      <c r="K65" s="411">
        <f t="shared" si="8"/>
        <v>518195</v>
      </c>
      <c r="L65" s="411">
        <f t="shared" si="8"/>
        <v>525366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432538</v>
      </c>
      <c r="D74" s="421">
        <f t="shared" ref="D74:K74" si="10">SUM(D42,D47,D53,D57,D65,D72,D73)</f>
        <v>52391</v>
      </c>
      <c r="E74" s="421">
        <f t="shared" si="10"/>
        <v>332728</v>
      </c>
      <c r="F74" s="421">
        <f t="shared" si="10"/>
        <v>89381</v>
      </c>
      <c r="G74" s="421">
        <f t="shared" si="10"/>
        <v>76016</v>
      </c>
      <c r="H74" s="421">
        <f t="shared" si="10"/>
        <v>8374</v>
      </c>
      <c r="I74" s="421">
        <f t="shared" si="10"/>
        <v>0</v>
      </c>
      <c r="J74" s="421">
        <f t="shared" si="10"/>
        <v>0</v>
      </c>
      <c r="K74" s="421">
        <f t="shared" si="10"/>
        <v>991428</v>
      </c>
      <c r="L74" s="421">
        <f>SUM(L42,L47,L53,L57,L65,L72,L73)</f>
        <v>1006531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148803</v>
      </c>
      <c r="F79" s="409"/>
      <c r="G79" s="409"/>
      <c r="H79" s="408"/>
      <c r="I79" s="503"/>
      <c r="J79" s="503"/>
      <c r="K79" s="410">
        <f t="shared" si="11"/>
        <v>148803</v>
      </c>
      <c r="L79" s="408">
        <v>169300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148803</v>
      </c>
      <c r="F84" s="409"/>
      <c r="G84" s="409"/>
      <c r="H84" s="411">
        <f>SUM(H78:H83)</f>
        <v>0</v>
      </c>
      <c r="I84" s="503"/>
      <c r="J84" s="503"/>
      <c r="K84" s="411">
        <f>SUM(K78:K83)</f>
        <v>148803</v>
      </c>
      <c r="L84" s="411">
        <f>SUM(L78:L83)</f>
        <v>169300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148803</v>
      </c>
      <c r="F102" s="409"/>
      <c r="G102" s="409"/>
      <c r="H102" s="421">
        <f>SUM(H84,H92,H100,H101)</f>
        <v>0</v>
      </c>
      <c r="I102" s="503"/>
      <c r="J102" s="503"/>
      <c r="K102" s="421">
        <f>SUM(K84,K92,K100,K101)</f>
        <v>148803</v>
      </c>
      <c r="L102" s="421">
        <f>SUM(L84,L92,L100,L101)</f>
        <v>169300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1778954</v>
      </c>
      <c r="D114" s="411">
        <f t="shared" ref="D114:K114" si="13">SUM(D33,D74,D75,D102,D112,D113)</f>
        <v>325153</v>
      </c>
      <c r="E114" s="411">
        <f t="shared" si="13"/>
        <v>529237</v>
      </c>
      <c r="F114" s="411">
        <f t="shared" si="13"/>
        <v>151519</v>
      </c>
      <c r="G114" s="411">
        <f t="shared" si="13"/>
        <v>201697</v>
      </c>
      <c r="H114" s="411">
        <f>SUM(H33,H74,H75,H102,H112,H113)</f>
        <v>24054</v>
      </c>
      <c r="I114" s="411">
        <f t="shared" si="13"/>
        <v>0</v>
      </c>
      <c r="J114" s="411">
        <f t="shared" si="13"/>
        <v>0</v>
      </c>
      <c r="K114" s="411">
        <f t="shared" si="13"/>
        <v>3010614</v>
      </c>
      <c r="L114" s="411">
        <f>SUM(L33,L74,L75,L102,L112,L113)</f>
        <v>2992214</v>
      </c>
    </row>
    <row r="115" spans="1:14" ht="23.25" thickTop="1" x14ac:dyDescent="0.2">
      <c r="A115" s="1766" t="s">
        <v>1155</v>
      </c>
      <c r="B115" s="882"/>
      <c r="C115" s="412"/>
      <c r="D115" s="412"/>
      <c r="E115" s="412"/>
      <c r="F115" s="412"/>
      <c r="G115" s="412"/>
      <c r="H115" s="412"/>
      <c r="I115" s="412"/>
      <c r="J115" s="412"/>
      <c r="K115" s="436">
        <f>'Revenues 9-14'!C275-'Expenditures 15-22'!K114</f>
        <v>-142151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73144</v>
      </c>
      <c r="F123" s="408"/>
      <c r="G123" s="408"/>
      <c r="H123" s="408"/>
      <c r="I123" s="432"/>
      <c r="J123" s="432"/>
      <c r="K123" s="411">
        <f>SUM(C123:J123)</f>
        <v>73144</v>
      </c>
      <c r="L123" s="408">
        <v>73144</v>
      </c>
    </row>
    <row r="124" spans="1:14" ht="14.25" thickTop="1" thickBot="1" x14ac:dyDescent="0.25">
      <c r="A124" s="1754" t="s">
        <v>219</v>
      </c>
      <c r="B124" s="266">
        <v>2540</v>
      </c>
      <c r="C124" s="408"/>
      <c r="D124" s="408"/>
      <c r="E124" s="408">
        <v>33015</v>
      </c>
      <c r="F124" s="408">
        <v>8306</v>
      </c>
      <c r="G124" s="408">
        <v>16724</v>
      </c>
      <c r="H124" s="408"/>
      <c r="I124" s="432"/>
      <c r="J124" s="432"/>
      <c r="K124" s="411">
        <f>SUM(C124:J124)</f>
        <v>58045</v>
      </c>
      <c r="L124" s="408">
        <f>113912+17201+90-73144</f>
        <v>58059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106159</v>
      </c>
      <c r="F127" s="411">
        <f t="shared" si="14"/>
        <v>8306</v>
      </c>
      <c r="G127" s="411">
        <f t="shared" si="14"/>
        <v>16724</v>
      </c>
      <c r="H127" s="411">
        <f t="shared" si="14"/>
        <v>0</v>
      </c>
      <c r="I127" s="411">
        <f t="shared" si="14"/>
        <v>0</v>
      </c>
      <c r="J127" s="411">
        <f t="shared" si="14"/>
        <v>0</v>
      </c>
      <c r="K127" s="411">
        <f t="shared" si="14"/>
        <v>131189</v>
      </c>
      <c r="L127" s="411">
        <f t="shared" si="14"/>
        <v>131203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106159</v>
      </c>
      <c r="F129" s="421">
        <f t="shared" si="15"/>
        <v>8306</v>
      </c>
      <c r="G129" s="421">
        <f t="shared" si="15"/>
        <v>16724</v>
      </c>
      <c r="H129" s="421">
        <f t="shared" si="15"/>
        <v>0</v>
      </c>
      <c r="I129" s="421">
        <f t="shared" si="15"/>
        <v>0</v>
      </c>
      <c r="J129" s="421">
        <f t="shared" si="15"/>
        <v>0</v>
      </c>
      <c r="K129" s="421">
        <f t="shared" si="15"/>
        <v>131189</v>
      </c>
      <c r="L129" s="421">
        <f t="shared" si="15"/>
        <v>131203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0</v>
      </c>
      <c r="D150" s="411">
        <f t="shared" ref="D150:K150" si="16">SUM(D129,D130,D138,D148,D149)</f>
        <v>0</v>
      </c>
      <c r="E150" s="411">
        <f t="shared" si="16"/>
        <v>106159</v>
      </c>
      <c r="F150" s="411">
        <f t="shared" si="16"/>
        <v>8306</v>
      </c>
      <c r="G150" s="411">
        <f t="shared" si="16"/>
        <v>16724</v>
      </c>
      <c r="H150" s="411">
        <f t="shared" si="16"/>
        <v>0</v>
      </c>
      <c r="I150" s="411">
        <f t="shared" si="16"/>
        <v>0</v>
      </c>
      <c r="J150" s="411">
        <f t="shared" si="16"/>
        <v>0</v>
      </c>
      <c r="K150" s="411">
        <f t="shared" si="16"/>
        <v>131189</v>
      </c>
      <c r="L150" s="411">
        <f>SUM(L129,L130,L138,L148,L149)</f>
        <v>131203</v>
      </c>
    </row>
    <row r="151" spans="1:14" ht="12.75" customHeight="1" thickTop="1" x14ac:dyDescent="0.2">
      <c r="A151" s="2285" t="s">
        <v>1378</v>
      </c>
      <c r="B151" s="2286"/>
      <c r="C151" s="412"/>
      <c r="D151" s="412"/>
      <c r="E151" s="412"/>
      <c r="F151" s="412"/>
      <c r="G151" s="412"/>
      <c r="H151" s="412"/>
      <c r="I151" s="412"/>
      <c r="J151" s="409"/>
      <c r="K151" s="436">
        <f>'Revenues 9-14'!D275-'Expenditures 15-22'!K150</f>
        <v>412506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28790</v>
      </c>
      <c r="I163" s="409"/>
      <c r="J163" s="409"/>
      <c r="K163" s="410">
        <f>SUM(C163:H163)</f>
        <v>28790</v>
      </c>
      <c r="L163" s="1804">
        <v>40000</v>
      </c>
    </row>
    <row r="164" spans="1:14" ht="33.75" customHeight="1" x14ac:dyDescent="0.2">
      <c r="A164" s="1774" t="s">
        <v>290</v>
      </c>
      <c r="B164" s="532" t="s">
        <v>32</v>
      </c>
      <c r="C164" s="409"/>
      <c r="D164" s="409"/>
      <c r="E164" s="409"/>
      <c r="F164" s="409"/>
      <c r="G164" s="409"/>
      <c r="H164" s="1807">
        <v>762300</v>
      </c>
      <c r="I164" s="409"/>
      <c r="J164" s="409"/>
      <c r="K164" s="410">
        <f>SUM(C164:J164)</f>
        <v>762300</v>
      </c>
      <c r="L164" s="1807">
        <v>126000</v>
      </c>
    </row>
    <row r="165" spans="1:14" ht="13.5" customHeight="1" thickBot="1" x14ac:dyDescent="0.25">
      <c r="A165" s="1758" t="s">
        <v>865</v>
      </c>
      <c r="B165" s="533" t="s">
        <v>87</v>
      </c>
      <c r="C165" s="409"/>
      <c r="D165" s="409"/>
      <c r="E165" s="422"/>
      <c r="F165" s="409"/>
      <c r="G165" s="409"/>
      <c r="H165" s="1807">
        <v>971</v>
      </c>
      <c r="I165" s="503"/>
      <c r="J165" s="409"/>
      <c r="K165" s="410">
        <f>SUM(C165:J165)</f>
        <v>971</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792061</v>
      </c>
      <c r="I166" s="433"/>
      <c r="J166" s="409"/>
      <c r="K166" s="421">
        <f>SUM(K162,K163,K164,K165)</f>
        <v>792061</v>
      </c>
      <c r="L166" s="421">
        <f>SUM(L162,L163,L164,L165)</f>
        <v>166000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792061</v>
      </c>
      <c r="I168" s="433"/>
      <c r="J168" s="409"/>
      <c r="K168" s="421">
        <f>SUM(K154,K166,K167)</f>
        <v>792061</v>
      </c>
      <c r="L168" s="421">
        <f>SUM(L154,L166,L167)</f>
        <v>166000</v>
      </c>
    </row>
    <row r="169" spans="1:14" ht="23.25" thickTop="1" x14ac:dyDescent="0.2">
      <c r="A169" s="1766" t="s">
        <v>1155</v>
      </c>
      <c r="B169" s="463"/>
      <c r="C169" s="409"/>
      <c r="D169" s="409"/>
      <c r="E169" s="409"/>
      <c r="F169" s="409"/>
      <c r="G169" s="409"/>
      <c r="H169" s="412"/>
      <c r="I169" s="409"/>
      <c r="J169" s="409"/>
      <c r="K169" s="436">
        <f>'Revenues 9-14'!E275-'Expenditures 15-22'!K168</f>
        <v>-627402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32898</v>
      </c>
      <c r="D176" s="408"/>
      <c r="E176" s="408">
        <f>30323+1082+4642</f>
        <v>36047</v>
      </c>
      <c r="F176" s="408">
        <f>350+5688</f>
        <v>6038</v>
      </c>
      <c r="G176" s="408"/>
      <c r="H176" s="408">
        <v>168</v>
      </c>
      <c r="I176" s="432"/>
      <c r="J176" s="432"/>
      <c r="K176" s="410">
        <f>SUM(C176:J176)</f>
        <v>75151</v>
      </c>
      <c r="L176" s="408">
        <v>85211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32898</v>
      </c>
      <c r="D178" s="421">
        <f t="shared" ref="D178:J178" si="17">SUM(D174,D176,D177)</f>
        <v>0</v>
      </c>
      <c r="E178" s="421">
        <f t="shared" si="17"/>
        <v>36047</v>
      </c>
      <c r="F178" s="421">
        <f t="shared" si="17"/>
        <v>6038</v>
      </c>
      <c r="G178" s="421">
        <f t="shared" si="17"/>
        <v>0</v>
      </c>
      <c r="H178" s="421">
        <f t="shared" si="17"/>
        <v>168</v>
      </c>
      <c r="I178" s="421">
        <f t="shared" si="17"/>
        <v>0</v>
      </c>
      <c r="J178" s="421">
        <f t="shared" si="17"/>
        <v>0</v>
      </c>
      <c r="K178" s="421">
        <f>SUM(K174,K176,K177)</f>
        <v>75151</v>
      </c>
      <c r="L178" s="421">
        <f>SUM(L174, L176:L177)</f>
        <v>85211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32898</v>
      </c>
      <c r="D204" s="411">
        <f>SUM(D178,D179)</f>
        <v>0</v>
      </c>
      <c r="E204" s="411">
        <f>SUM(E178,E179,E190)</f>
        <v>36047</v>
      </c>
      <c r="F204" s="411">
        <f>SUM(F178,F179)</f>
        <v>6038</v>
      </c>
      <c r="G204" s="411">
        <f>SUM(G178,G179)</f>
        <v>0</v>
      </c>
      <c r="H204" s="411">
        <f>SUM(H178,H179,H190,H202,H203)</f>
        <v>168</v>
      </c>
      <c r="I204" s="411">
        <f>SUM(I178,I179)</f>
        <v>0</v>
      </c>
      <c r="J204" s="411">
        <f>SUM(J178,J179)</f>
        <v>0</v>
      </c>
      <c r="K204" s="410">
        <f>SUM(K178,K179,K190,K202,K203)</f>
        <v>75151</v>
      </c>
      <c r="L204" s="411">
        <f>SUM(L178,L179,L190,L202,L203)</f>
        <v>85211</v>
      </c>
    </row>
    <row r="205" spans="1:14" ht="23.25" thickTop="1" x14ac:dyDescent="0.2">
      <c r="A205" s="1766" t="s">
        <v>1155</v>
      </c>
      <c r="B205" s="463"/>
      <c r="C205" s="412"/>
      <c r="D205" s="412"/>
      <c r="E205" s="412"/>
      <c r="F205" s="412"/>
      <c r="G205" s="412"/>
      <c r="H205" s="412"/>
      <c r="I205" s="409"/>
      <c r="J205" s="409"/>
      <c r="K205" s="436">
        <f>'Revenues 9-14'!F275-'Expenditures 15-22'!K204</f>
        <v>3981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2831+1850+14219</f>
        <v>18900</v>
      </c>
      <c r="E209" s="409"/>
      <c r="F209" s="409"/>
      <c r="G209" s="409"/>
      <c r="H209" s="409"/>
      <c r="I209" s="409"/>
      <c r="J209" s="409"/>
      <c r="K209" s="410">
        <f>D209</f>
        <v>18900</v>
      </c>
      <c r="L209" s="408">
        <v>19910</v>
      </c>
    </row>
    <row r="210" spans="1:12" x14ac:dyDescent="0.2">
      <c r="A210" s="1754" t="s">
        <v>170</v>
      </c>
      <c r="B210" s="266" t="s">
        <v>1121</v>
      </c>
      <c r="C210" s="409"/>
      <c r="D210" s="432"/>
      <c r="E210" s="409"/>
      <c r="F210" s="409"/>
      <c r="G210" s="409"/>
      <c r="H210" s="409"/>
      <c r="I210" s="409"/>
      <c r="J210" s="409"/>
      <c r="K210" s="410">
        <f t="shared" ref="K210:K222" si="19">D210</f>
        <v>0</v>
      </c>
      <c r="L210" s="408">
        <v>3846</v>
      </c>
    </row>
    <row r="211" spans="1:12" x14ac:dyDescent="0.2">
      <c r="A211" s="1754" t="s">
        <v>171</v>
      </c>
      <c r="B211" s="266">
        <v>1200</v>
      </c>
      <c r="C211" s="409"/>
      <c r="D211" s="408">
        <f>6316+3641+2598</f>
        <v>12555</v>
      </c>
      <c r="E211" s="409"/>
      <c r="F211" s="409"/>
      <c r="G211" s="409"/>
      <c r="H211" s="409"/>
      <c r="I211" s="409"/>
      <c r="J211" s="409"/>
      <c r="K211" s="410">
        <f t="shared" si="19"/>
        <v>12555</v>
      </c>
      <c r="L211" s="408">
        <v>12570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v>9874</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888</v>
      </c>
      <c r="E217" s="409"/>
      <c r="F217" s="409"/>
      <c r="G217" s="409"/>
      <c r="H217" s="409"/>
      <c r="I217" s="409"/>
      <c r="J217" s="409"/>
      <c r="K217" s="410">
        <f t="shared" si="19"/>
        <v>888</v>
      </c>
      <c r="L217" s="408">
        <v>900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32343</v>
      </c>
      <c r="E223" s="409"/>
      <c r="F223" s="409"/>
      <c r="G223" s="409"/>
      <c r="H223" s="409"/>
      <c r="I223" s="409"/>
      <c r="J223" s="409"/>
      <c r="K223" s="411">
        <f>SUM(K209:K222)</f>
        <v>32343</v>
      </c>
      <c r="L223" s="411">
        <f>SUM(L209:L222)</f>
        <v>47100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2658+1491+349</f>
        <v>4498</v>
      </c>
      <c r="E228" s="409"/>
      <c r="F228" s="409"/>
      <c r="G228" s="409"/>
      <c r="H228" s="409"/>
      <c r="I228" s="409"/>
      <c r="J228" s="409"/>
      <c r="K228" s="410">
        <f t="shared" si="20"/>
        <v>4498</v>
      </c>
      <c r="L228" s="408">
        <v>4510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494</v>
      </c>
      <c r="E230" s="409"/>
      <c r="F230" s="409"/>
      <c r="G230" s="409"/>
      <c r="H230" s="409"/>
      <c r="I230" s="409"/>
      <c r="J230" s="409"/>
      <c r="K230" s="410">
        <f t="shared" si="20"/>
        <v>494</v>
      </c>
      <c r="L230" s="408">
        <v>497</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4992</v>
      </c>
      <c r="E232" s="409"/>
      <c r="F232" s="409"/>
      <c r="G232" s="409"/>
      <c r="H232" s="409"/>
      <c r="I232" s="409"/>
      <c r="J232" s="409"/>
      <c r="K232" s="411">
        <f>SUM(K226:K231)</f>
        <v>4992</v>
      </c>
      <c r="L232" s="411">
        <f>SUM(L226:L231)</f>
        <v>5007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4</v>
      </c>
      <c r="E234" s="409"/>
      <c r="F234" s="409"/>
      <c r="G234" s="409"/>
      <c r="H234" s="409"/>
      <c r="I234" s="409"/>
      <c r="J234" s="409"/>
      <c r="K234" s="416">
        <f>D234</f>
        <v>4</v>
      </c>
      <c r="L234" s="414">
        <v>7070</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v>
      </c>
      <c r="E237" s="409"/>
      <c r="F237" s="409"/>
      <c r="G237" s="409"/>
      <c r="H237" s="409"/>
      <c r="I237" s="409"/>
      <c r="J237" s="409"/>
      <c r="K237" s="411">
        <f>SUM(K234:K236)</f>
        <v>4</v>
      </c>
      <c r="L237" s="411">
        <f>SUM(L234:L236)</f>
        <v>7070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1154</v>
      </c>
      <c r="E240" s="409"/>
      <c r="F240" s="409"/>
      <c r="G240" s="409"/>
      <c r="H240" s="409"/>
      <c r="I240" s="409"/>
      <c r="J240" s="409"/>
      <c r="K240" s="416">
        <f t="shared" ref="K240:K250" si="21">D240</f>
        <v>1154</v>
      </c>
      <c r="L240" s="408">
        <v>1160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1154</v>
      </c>
      <c r="E251" s="409"/>
      <c r="F251" s="409"/>
      <c r="G251" s="409"/>
      <c r="H251" s="409"/>
      <c r="I251" s="409"/>
      <c r="J251" s="409"/>
      <c r="K251" s="411">
        <f>SUM(K239:K250)</f>
        <v>1154</v>
      </c>
      <c r="L251" s="411">
        <f>SUM(L239:L250)</f>
        <v>1160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6020+3232+1846</f>
        <v>11098</v>
      </c>
      <c r="E253" s="409"/>
      <c r="F253" s="409"/>
      <c r="G253" s="409"/>
      <c r="H253" s="409"/>
      <c r="I253" s="409"/>
      <c r="J253" s="409"/>
      <c r="K253" s="416">
        <f>D253</f>
        <v>11098</v>
      </c>
      <c r="L253" s="414">
        <v>11105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11098</v>
      </c>
      <c r="E255" s="409"/>
      <c r="F255" s="409"/>
      <c r="G255" s="409"/>
      <c r="H255" s="409"/>
      <c r="I255" s="409"/>
      <c r="J255" s="409"/>
      <c r="K255" s="411">
        <f>SUM(K253:K254)</f>
        <v>11098</v>
      </c>
      <c r="L255" s="411">
        <f>SUM(L253:L254)</f>
        <v>11105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4484+2438+570</f>
        <v>7492</v>
      </c>
      <c r="E258" s="409"/>
      <c r="F258" s="409"/>
      <c r="G258" s="409"/>
      <c r="H258" s="409"/>
      <c r="I258" s="409"/>
      <c r="J258" s="409"/>
      <c r="K258" s="416">
        <f t="shared" ref="K258:K263" si="22">D258</f>
        <v>7492</v>
      </c>
      <c r="L258" s="408">
        <v>7511</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11130+6450+1508</f>
        <v>19088</v>
      </c>
      <c r="E260" s="409"/>
      <c r="F260" s="409"/>
      <c r="G260" s="409"/>
      <c r="H260" s="409"/>
      <c r="I260" s="409"/>
      <c r="J260" s="409"/>
      <c r="K260" s="416">
        <f t="shared" si="22"/>
        <v>19088</v>
      </c>
      <c r="L260" s="408">
        <v>19160</v>
      </c>
    </row>
    <row r="261" spans="1:12" x14ac:dyDescent="0.2">
      <c r="A261" s="1754" t="s">
        <v>1107</v>
      </c>
      <c r="B261" s="266">
        <v>2550</v>
      </c>
      <c r="C261" s="409"/>
      <c r="D261" s="408">
        <f>1014+2055+849</f>
        <v>3918</v>
      </c>
      <c r="E261" s="409"/>
      <c r="F261" s="409"/>
      <c r="G261" s="409"/>
      <c r="H261" s="409"/>
      <c r="I261" s="409"/>
      <c r="J261" s="409"/>
      <c r="K261" s="416">
        <f t="shared" si="22"/>
        <v>3918</v>
      </c>
      <c r="L261" s="408">
        <v>3925</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30498</v>
      </c>
      <c r="E264" s="409"/>
      <c r="F264" s="409"/>
      <c r="G264" s="409"/>
      <c r="H264" s="409"/>
      <c r="I264" s="409"/>
      <c r="J264" s="409"/>
      <c r="K264" s="411">
        <f>SUM(K257:K263)</f>
        <v>30498</v>
      </c>
      <c r="L264" s="411">
        <f>SUM(L257:L263)</f>
        <v>30596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47746</v>
      </c>
      <c r="E273" s="409"/>
      <c r="F273" s="409"/>
      <c r="G273" s="409"/>
      <c r="H273" s="409"/>
      <c r="I273" s="409"/>
      <c r="J273" s="409"/>
      <c r="K273" s="421">
        <f>SUM(K232,K237,K251,K255,K264,K271,K272)</f>
        <v>47746</v>
      </c>
      <c r="L273" s="421">
        <f>SUM(L232,L237,L251,L255,L264,L271,L272)</f>
        <v>54938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80089</v>
      </c>
      <c r="E288" s="409"/>
      <c r="F288" s="409"/>
      <c r="G288" s="409"/>
      <c r="H288" s="411">
        <f>H286</f>
        <v>0</v>
      </c>
      <c r="I288" s="409"/>
      <c r="J288" s="409"/>
      <c r="K288" s="411">
        <f>SUM(K223,K273,K274,K278,K286,K287)</f>
        <v>80089</v>
      </c>
      <c r="L288" s="411">
        <f>SUM(L223,L273,L274,L278,L286,L287)</f>
        <v>102038</v>
      </c>
    </row>
    <row r="289" spans="1:14" ht="23.25" thickTop="1" x14ac:dyDescent="0.2">
      <c r="A289" s="891" t="s">
        <v>1155</v>
      </c>
      <c r="B289" s="892"/>
      <c r="C289" s="409"/>
      <c r="D289" s="412"/>
      <c r="E289" s="409"/>
      <c r="F289" s="409"/>
      <c r="G289" s="409"/>
      <c r="H289" s="437"/>
      <c r="I289" s="409"/>
      <c r="J289" s="409"/>
      <c r="K289" s="436">
        <f>'Revenues 9-14'!G275-'Expenditures 15-22'!K288</f>
        <v>3175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20101</v>
      </c>
      <c r="F313" s="432"/>
      <c r="G313" s="432"/>
      <c r="H313" s="432"/>
      <c r="I313" s="432"/>
      <c r="J313" s="432"/>
      <c r="K313" s="1051">
        <f t="shared" ref="K313:K320" si="24">SUM(C313:J313)</f>
        <v>20101</v>
      </c>
      <c r="L313" s="432">
        <v>20101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46789</v>
      </c>
      <c r="F315" s="432"/>
      <c r="G315" s="432"/>
      <c r="H315" s="432"/>
      <c r="I315" s="432"/>
      <c r="J315" s="432"/>
      <c r="K315" s="1051">
        <f t="shared" si="24"/>
        <v>46789</v>
      </c>
      <c r="L315" s="432">
        <v>46789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f>7172+21000</f>
        <v>28172</v>
      </c>
      <c r="F320" s="432"/>
      <c r="G320" s="432"/>
      <c r="H320" s="432"/>
      <c r="I320" s="432"/>
      <c r="J320" s="432"/>
      <c r="K320" s="1051">
        <f t="shared" si="24"/>
        <v>28172</v>
      </c>
      <c r="L320" s="432">
        <v>21000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95062</v>
      </c>
      <c r="F323" s="1052">
        <f t="shared" si="25"/>
        <v>0</v>
      </c>
      <c r="G323" s="1052">
        <f t="shared" si="25"/>
        <v>0</v>
      </c>
      <c r="H323" s="1052">
        <f t="shared" si="25"/>
        <v>0</v>
      </c>
      <c r="I323" s="1052">
        <f t="shared" si="25"/>
        <v>0</v>
      </c>
      <c r="J323" s="1052">
        <f t="shared" si="25"/>
        <v>0</v>
      </c>
      <c r="K323" s="1052">
        <f>SUM(K312:K322)</f>
        <v>95062</v>
      </c>
      <c r="L323" s="1052">
        <f>SUM(L312:L322)</f>
        <v>87890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95062</v>
      </c>
      <c r="F331" s="1052">
        <f t="shared" si="26"/>
        <v>0</v>
      </c>
      <c r="G331" s="1052">
        <f t="shared" si="26"/>
        <v>0</v>
      </c>
      <c r="H331" s="1052">
        <f>SUM(H323,H329)</f>
        <v>0</v>
      </c>
      <c r="I331" s="1052">
        <f t="shared" si="26"/>
        <v>0</v>
      </c>
      <c r="J331" s="1052">
        <f t="shared" si="26"/>
        <v>0</v>
      </c>
      <c r="K331" s="1052">
        <f>SUM(K323,K329)</f>
        <v>95062</v>
      </c>
      <c r="L331" s="421">
        <f>SUM(L323,L329,L330)</f>
        <v>87890</v>
      </c>
    </row>
    <row r="332" spans="1:14" ht="12.75" customHeight="1" thickTop="1" x14ac:dyDescent="0.2">
      <c r="A332" s="2285" t="s">
        <v>1155</v>
      </c>
      <c r="B332" s="2286"/>
      <c r="C332" s="409"/>
      <c r="D332" s="409"/>
      <c r="E332" s="409"/>
      <c r="F332" s="409"/>
      <c r="G332" s="409"/>
      <c r="H332" s="409"/>
      <c r="I332" s="409"/>
      <c r="J332" s="409"/>
      <c r="K332" s="1055">
        <f>'Revenues 9-14'!J275-'Expenditures 15-22'!K331</f>
        <v>-825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6324</v>
      </c>
      <c r="F338" s="408"/>
      <c r="G338" s="408"/>
      <c r="H338" s="408"/>
      <c r="I338" s="432"/>
      <c r="J338" s="432"/>
      <c r="K338" s="410">
        <f>SUM(C338:J338)</f>
        <v>6324</v>
      </c>
      <c r="L338" s="408">
        <v>6325</v>
      </c>
    </row>
    <row r="339" spans="1:14" ht="12.75" customHeight="1" thickBot="1" x14ac:dyDescent="0.25">
      <c r="A339" s="877" t="s">
        <v>815</v>
      </c>
      <c r="B339" s="464" t="s">
        <v>36</v>
      </c>
      <c r="C339" s="411">
        <f>SUM(C337:C338)</f>
        <v>0</v>
      </c>
      <c r="D339" s="411">
        <f t="shared" ref="D339:L339" si="27">SUM(D337:D338)</f>
        <v>0</v>
      </c>
      <c r="E339" s="411">
        <f t="shared" si="27"/>
        <v>6324</v>
      </c>
      <c r="F339" s="411">
        <f t="shared" si="27"/>
        <v>0</v>
      </c>
      <c r="G339" s="411">
        <f t="shared" si="27"/>
        <v>0</v>
      </c>
      <c r="H339" s="411">
        <f t="shared" si="27"/>
        <v>0</v>
      </c>
      <c r="I339" s="411">
        <f t="shared" si="27"/>
        <v>0</v>
      </c>
      <c r="J339" s="411">
        <f t="shared" si="27"/>
        <v>0</v>
      </c>
      <c r="K339" s="411">
        <f t="shared" si="27"/>
        <v>6324</v>
      </c>
      <c r="L339" s="411">
        <f t="shared" si="27"/>
        <v>6325</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6324</v>
      </c>
      <c r="F341" s="411">
        <f t="shared" si="28"/>
        <v>0</v>
      </c>
      <c r="G341" s="411">
        <f t="shared" si="28"/>
        <v>0</v>
      </c>
      <c r="H341" s="411">
        <f t="shared" si="28"/>
        <v>0</v>
      </c>
      <c r="I341" s="411">
        <f t="shared" si="28"/>
        <v>0</v>
      </c>
      <c r="J341" s="411">
        <f t="shared" si="28"/>
        <v>0</v>
      </c>
      <c r="K341" s="411">
        <f t="shared" si="28"/>
        <v>6324</v>
      </c>
      <c r="L341" s="411">
        <f t="shared" si="28"/>
        <v>6325</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6324</v>
      </c>
      <c r="F354" s="411">
        <f t="shared" si="29"/>
        <v>0</v>
      </c>
      <c r="G354" s="411">
        <f t="shared" si="29"/>
        <v>0</v>
      </c>
      <c r="H354" s="411">
        <f t="shared" si="29"/>
        <v>0</v>
      </c>
      <c r="I354" s="411">
        <f t="shared" si="29"/>
        <v>0</v>
      </c>
      <c r="J354" s="411">
        <f t="shared" si="29"/>
        <v>0</v>
      </c>
      <c r="K354" s="411">
        <f t="shared" si="29"/>
        <v>6324</v>
      </c>
      <c r="L354" s="411">
        <f>SUM(L341,L344,L352,L353)</f>
        <v>6325</v>
      </c>
    </row>
    <row r="355" spans="1:14" ht="23.25" thickTop="1" x14ac:dyDescent="0.2">
      <c r="A355" s="1793" t="s">
        <v>1155</v>
      </c>
      <c r="B355" s="465"/>
      <c r="C355" s="428"/>
      <c r="D355" s="428"/>
      <c r="E355" s="415"/>
      <c r="F355" s="415"/>
      <c r="G355" s="415"/>
      <c r="H355" s="415"/>
      <c r="I355" s="415"/>
      <c r="J355" s="413"/>
      <c r="K355" s="410">
        <f>'Revenues 9-14'!K275-'Expenditures 15-22'!K354</f>
        <v>7183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324144</v>
      </c>
      <c r="C4" s="508">
        <v>0</v>
      </c>
      <c r="D4" s="557">
        <f>B4-C4</f>
        <v>324144</v>
      </c>
      <c r="E4" s="508">
        <v>339920</v>
      </c>
      <c r="F4" s="557">
        <f>E4-C4</f>
        <v>339920</v>
      </c>
    </row>
    <row r="5" spans="1:6" ht="13.7" customHeight="1" x14ac:dyDescent="0.2">
      <c r="A5" s="541" t="s">
        <v>1016</v>
      </c>
      <c r="B5" s="556">
        <f>'Revenues 9-14'!D5</f>
        <v>67534</v>
      </c>
      <c r="C5" s="508">
        <v>0</v>
      </c>
      <c r="D5" s="557">
        <f t="shared" ref="D5:D18" si="0">B5-C5</f>
        <v>67534</v>
      </c>
      <c r="E5" s="508">
        <v>70821</v>
      </c>
      <c r="F5" s="557">
        <f>E5-C5</f>
        <v>70821</v>
      </c>
    </row>
    <row r="6" spans="1:6" ht="13.7" customHeight="1" x14ac:dyDescent="0.2">
      <c r="A6" s="541" t="s">
        <v>472</v>
      </c>
      <c r="B6" s="556">
        <f>'Revenues 9-14'!E5</f>
        <v>164659</v>
      </c>
      <c r="C6" s="508">
        <v>0</v>
      </c>
      <c r="D6" s="557">
        <f t="shared" si="0"/>
        <v>164659</v>
      </c>
      <c r="E6" s="508">
        <v>164215</v>
      </c>
      <c r="F6" s="557">
        <f t="shared" ref="F6:F18" si="1">E6-C6</f>
        <v>164215</v>
      </c>
    </row>
    <row r="7" spans="1:6" ht="13.7" customHeight="1" x14ac:dyDescent="0.2">
      <c r="A7" s="541" t="s">
        <v>161</v>
      </c>
      <c r="B7" s="556">
        <f>'Revenues 9-14'!F5</f>
        <v>54027</v>
      </c>
      <c r="C7" s="508">
        <v>0</v>
      </c>
      <c r="D7" s="557">
        <f t="shared" si="0"/>
        <v>54027</v>
      </c>
      <c r="E7" s="508">
        <v>56600</v>
      </c>
      <c r="F7" s="557">
        <f t="shared" si="1"/>
        <v>56600</v>
      </c>
    </row>
    <row r="8" spans="1:6" ht="13.7" customHeight="1" x14ac:dyDescent="0.2">
      <c r="A8" s="541" t="s">
        <v>1380</v>
      </c>
      <c r="B8" s="556">
        <f>'Revenues 9-14'!G5</f>
        <v>36105</v>
      </c>
      <c r="C8" s="508">
        <v>0</v>
      </c>
      <c r="D8" s="557">
        <f t="shared" si="0"/>
        <v>36105</v>
      </c>
      <c r="E8" s="508">
        <v>38703</v>
      </c>
      <c r="F8" s="557">
        <f t="shared" si="1"/>
        <v>38703</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13507</v>
      </c>
      <c r="C10" s="508">
        <v>0</v>
      </c>
      <c r="D10" s="557">
        <f t="shared" si="0"/>
        <v>13507</v>
      </c>
      <c r="E10" s="508">
        <v>14164</v>
      </c>
      <c r="F10" s="557">
        <f t="shared" si="1"/>
        <v>14164</v>
      </c>
    </row>
    <row r="11" spans="1:6" x14ac:dyDescent="0.2">
      <c r="A11" s="541" t="s">
        <v>470</v>
      </c>
      <c r="B11" s="556">
        <f>'Revenues 9-14'!J5</f>
        <v>94237</v>
      </c>
      <c r="C11" s="508">
        <v>0</v>
      </c>
      <c r="D11" s="557">
        <f t="shared" si="0"/>
        <v>94237</v>
      </c>
      <c r="E11" s="508">
        <v>95003</v>
      </c>
      <c r="F11" s="557">
        <f t="shared" si="1"/>
        <v>95003</v>
      </c>
    </row>
    <row r="12" spans="1:6" ht="13.7" customHeight="1" x14ac:dyDescent="0.2">
      <c r="A12" s="541" t="s">
        <v>163</v>
      </c>
      <c r="B12" s="556">
        <f>'Revenues 9-14'!K5</f>
        <v>13507</v>
      </c>
      <c r="C12" s="508">
        <v>0</v>
      </c>
      <c r="D12" s="557">
        <f t="shared" si="0"/>
        <v>13507</v>
      </c>
      <c r="E12" s="508">
        <v>14164</v>
      </c>
      <c r="F12" s="557">
        <f t="shared" si="1"/>
        <v>14164</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5403</v>
      </c>
      <c r="C14" s="508">
        <v>0</v>
      </c>
      <c r="D14" s="557">
        <f t="shared" si="0"/>
        <v>5403</v>
      </c>
      <c r="E14" s="508">
        <v>5666</v>
      </c>
      <c r="F14" s="557">
        <f t="shared" si="1"/>
        <v>5666</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45104</v>
      </c>
      <c r="C16" s="508">
        <v>0</v>
      </c>
      <c r="D16" s="557">
        <f t="shared" si="0"/>
        <v>45104</v>
      </c>
      <c r="E16" s="508">
        <v>48703</v>
      </c>
      <c r="F16" s="557">
        <f t="shared" si="1"/>
        <v>48703</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818227</v>
      </c>
      <c r="C19" s="558">
        <f>SUM(C4:C18)</f>
        <v>0</v>
      </c>
      <c r="D19" s="558">
        <f>SUM(D4:D18)</f>
        <v>818227</v>
      </c>
      <c r="E19" s="558">
        <f>SUM(E4:E18)</f>
        <v>847959</v>
      </c>
      <c r="F19" s="558">
        <f>SUM(F4:F18)</f>
        <v>847959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24" sqref="A24:B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v>0</v>
      </c>
      <c r="D4" s="917">
        <v>0</v>
      </c>
      <c r="E4" s="917">
        <v>0</v>
      </c>
      <c r="F4" s="1545">
        <f>SUM(C4+D4)-E4</f>
        <v>0</v>
      </c>
    </row>
    <row r="5" spans="1:7" ht="13.5" thickTop="1" x14ac:dyDescent="0.2">
      <c r="A5" s="2350" t="s">
        <v>1300</v>
      </c>
      <c r="B5" s="2335"/>
      <c r="C5" s="2327"/>
      <c r="D5" s="2328"/>
      <c r="E5" s="2328"/>
      <c r="F5" s="2329"/>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v>0</v>
      </c>
      <c r="D17" s="508">
        <v>0</v>
      </c>
      <c r="E17" s="1546">
        <v>0</v>
      </c>
      <c r="F17" s="1545">
        <f>SUM(C17+D17)-E17</f>
        <v>0</v>
      </c>
    </row>
    <row r="18" spans="1:11" ht="12.75" customHeight="1" thickTop="1" thickBot="1" x14ac:dyDescent="0.25">
      <c r="A18" s="2325" t="s">
        <v>7</v>
      </c>
      <c r="B18" s="2326"/>
      <c r="C18" s="1546">
        <v>0</v>
      </c>
      <c r="D18" s="508">
        <v>0</v>
      </c>
      <c r="E18" s="1546">
        <v>0</v>
      </c>
      <c r="F18" s="1545">
        <f>SUM(C18+D18)-E18</f>
        <v>0</v>
      </c>
    </row>
    <row r="19" spans="1:11" ht="12.75" customHeight="1" thickTop="1" thickBot="1" x14ac:dyDescent="0.25">
      <c r="A19" s="2325" t="s">
        <v>447</v>
      </c>
      <c r="B19" s="2326"/>
      <c r="C19" s="1546">
        <v>0</v>
      </c>
      <c r="D19" s="508">
        <v>0</v>
      </c>
      <c r="E19" s="1546">
        <v>0</v>
      </c>
      <c r="F19" s="1545">
        <f>SUM(C19+D19)-E19</f>
        <v>0</v>
      </c>
    </row>
    <row r="20" spans="1:11" ht="12.75" customHeight="1" thickTop="1" thickBot="1" x14ac:dyDescent="0.25">
      <c r="A20" s="2330" t="s">
        <v>516</v>
      </c>
      <c r="B20" s="2331"/>
      <c r="C20" s="1546">
        <v>0</v>
      </c>
      <c r="D20" s="508">
        <v>0</v>
      </c>
      <c r="E20" s="1546">
        <v>0</v>
      </c>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v>0</v>
      </c>
      <c r="D23" s="917">
        <v>0</v>
      </c>
      <c r="E23" s="917">
        <v>0</v>
      </c>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v>0</v>
      </c>
      <c r="D25" s="917">
        <v>0</v>
      </c>
      <c r="E25" s="917">
        <v>0</v>
      </c>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v>0</v>
      </c>
      <c r="D27" s="508">
        <v>0</v>
      </c>
      <c r="E27" s="508">
        <v>0</v>
      </c>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39083</v>
      </c>
      <c r="C31" s="1092">
        <v>1020000</v>
      </c>
      <c r="D31" s="1551">
        <v>3</v>
      </c>
      <c r="E31" s="1092">
        <v>525000</v>
      </c>
      <c r="F31" s="1092"/>
      <c r="G31" s="1092"/>
      <c r="H31" s="1092">
        <v>525000</v>
      </c>
      <c r="I31" s="1093">
        <f>((E31+F31)-H31)+G31</f>
        <v>0</v>
      </c>
      <c r="J31" s="1092">
        <v>0</v>
      </c>
      <c r="K31" s="117"/>
    </row>
    <row r="32" spans="1:11" ht="12" customHeight="1" x14ac:dyDescent="0.2">
      <c r="A32" s="1094" t="s">
        <v>2117</v>
      </c>
      <c r="B32" s="650">
        <v>39752</v>
      </c>
      <c r="C32" s="1092">
        <v>175000</v>
      </c>
      <c r="D32" s="1551">
        <v>4</v>
      </c>
      <c r="E32" s="1092">
        <v>25000</v>
      </c>
      <c r="F32" s="1092"/>
      <c r="G32" s="1092"/>
      <c r="H32" s="1092">
        <v>25000</v>
      </c>
      <c r="I32" s="1093">
        <f>((E32+F32)-H32)+G32</f>
        <v>0</v>
      </c>
      <c r="J32" s="1092">
        <v>0</v>
      </c>
      <c r="K32" s="117"/>
    </row>
    <row r="33" spans="1:11" ht="12" customHeight="1" x14ac:dyDescent="0.2">
      <c r="A33" s="1094" t="s">
        <v>2118</v>
      </c>
      <c r="B33" s="650">
        <v>41528</v>
      </c>
      <c r="C33" s="1092">
        <v>212300</v>
      </c>
      <c r="D33" s="1551">
        <v>1</v>
      </c>
      <c r="E33" s="1092">
        <v>212300</v>
      </c>
      <c r="F33" s="1092"/>
      <c r="G33" s="1092"/>
      <c r="H33" s="1092">
        <v>212300</v>
      </c>
      <c r="I33" s="1093">
        <f t="shared" ref="I33:I48" si="1">((E33+F33)-H33)+G33</f>
        <v>0</v>
      </c>
      <c r="J33" s="1092">
        <v>0</v>
      </c>
      <c r="K33" s="117"/>
    </row>
    <row r="34" spans="1:11" ht="12" customHeight="1" x14ac:dyDescent="0.2">
      <c r="A34" s="1094" t="s">
        <v>2119</v>
      </c>
      <c r="B34" s="650">
        <v>41528</v>
      </c>
      <c r="C34" s="1092">
        <v>116400</v>
      </c>
      <c r="D34" s="1551">
        <v>3</v>
      </c>
      <c r="E34" s="1092">
        <v>116400</v>
      </c>
      <c r="F34" s="1092"/>
      <c r="G34" s="1092"/>
      <c r="H34" s="1092"/>
      <c r="I34" s="1093">
        <f t="shared" si="1"/>
        <v>116400</v>
      </c>
      <c r="J34" s="1092">
        <f>116400-80981</f>
        <v>35419</v>
      </c>
      <c r="K34" s="116"/>
    </row>
    <row r="35" spans="1:11" ht="12" customHeight="1" x14ac:dyDescent="0.2">
      <c r="A35" s="1094" t="s">
        <v>2120</v>
      </c>
      <c r="B35" s="650">
        <v>42849</v>
      </c>
      <c r="C35" s="1095">
        <v>638400</v>
      </c>
      <c r="D35" s="1551">
        <v>3</v>
      </c>
      <c r="E35" s="1095"/>
      <c r="F35" s="1095">
        <v>638400</v>
      </c>
      <c r="G35" s="1095"/>
      <c r="H35" s="1095"/>
      <c r="I35" s="1093">
        <f t="shared" si="1"/>
        <v>638400</v>
      </c>
      <c r="J35" s="1095">
        <v>638400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2162100</v>
      </c>
      <c r="D49" s="1550"/>
      <c r="E49" s="1093">
        <f t="shared" ref="E49:J49" si="2">SUM(E31:E48)</f>
        <v>878700</v>
      </c>
      <c r="F49" s="1093">
        <f t="shared" si="2"/>
        <v>638400</v>
      </c>
      <c r="G49" s="1093">
        <f t="shared" si="2"/>
        <v>0</v>
      </c>
      <c r="H49" s="1093">
        <f t="shared" si="2"/>
        <v>762300</v>
      </c>
      <c r="I49" s="1093">
        <f t="shared" si="2"/>
        <v>754800</v>
      </c>
      <c r="J49" s="1093">
        <f t="shared" si="2"/>
        <v>673819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v>0</v>
      </c>
      <c r="H3" s="559">
        <v>0</v>
      </c>
      <c r="I3" s="559">
        <v>0</v>
      </c>
      <c r="J3" s="1205">
        <v>0</v>
      </c>
      <c r="K3" s="1205">
        <v>0</v>
      </c>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5403</v>
      </c>
      <c r="I5" s="1202">
        <v>0</v>
      </c>
      <c r="J5" s="1173"/>
      <c r="K5" s="1173"/>
    </row>
    <row r="6" spans="1:11" x14ac:dyDescent="0.2">
      <c r="A6" s="1828" t="s">
        <v>816</v>
      </c>
      <c r="B6" s="1829"/>
      <c r="C6" s="1829"/>
      <c r="D6" s="1829"/>
      <c r="E6" s="1830"/>
      <c r="F6" s="256"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6" t="s">
        <v>997</v>
      </c>
      <c r="G9" s="564"/>
      <c r="H9" s="565"/>
      <c r="I9" s="565"/>
      <c r="J9" s="1203"/>
      <c r="K9" s="1205">
        <v>0</v>
      </c>
    </row>
    <row r="10" spans="1:11" ht="12" customHeight="1" x14ac:dyDescent="0.2">
      <c r="A10" s="2360" t="s">
        <v>1840</v>
      </c>
      <c r="B10" s="2361"/>
      <c r="C10" s="2361"/>
      <c r="D10" s="2361"/>
      <c r="E10" s="2362"/>
      <c r="F10" s="1271" t="s">
        <v>1008</v>
      </c>
      <c r="G10" s="564"/>
      <c r="H10" s="1272">
        <v>0</v>
      </c>
      <c r="I10" s="559">
        <v>0</v>
      </c>
      <c r="J10" s="1205">
        <v>0</v>
      </c>
      <c r="K10" s="1205">
        <v>0</v>
      </c>
    </row>
    <row r="11" spans="1:11" x14ac:dyDescent="0.2">
      <c r="A11" s="2357" t="s">
        <v>166</v>
      </c>
      <c r="B11" s="2358"/>
      <c r="C11" s="2358"/>
      <c r="D11" s="2358"/>
      <c r="E11" s="2359"/>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5403</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v>5403</v>
      </c>
      <c r="I14" s="565"/>
      <c r="J14" s="1173"/>
      <c r="K14" s="1205">
        <v>0</v>
      </c>
    </row>
    <row r="15" spans="1:11" x14ac:dyDescent="0.2">
      <c r="A15" s="2358" t="s">
        <v>5</v>
      </c>
      <c r="B15" s="2358"/>
      <c r="C15" s="2358"/>
      <c r="D15" s="2358"/>
      <c r="E15" s="2359"/>
      <c r="F15" s="257" t="s">
        <v>999</v>
      </c>
      <c r="G15" s="565"/>
      <c r="H15" s="559">
        <v>0</v>
      </c>
      <c r="I15" s="559">
        <v>0</v>
      </c>
      <c r="J15" s="1205">
        <v>0</v>
      </c>
      <c r="K15" s="1205">
        <v>0</v>
      </c>
    </row>
    <row r="16" spans="1:11" ht="12.75" customHeight="1" x14ac:dyDescent="0.2">
      <c r="A16" s="2358" t="s">
        <v>336</v>
      </c>
      <c r="B16" s="2358"/>
      <c r="C16" s="2358"/>
      <c r="D16" s="2358"/>
      <c r="E16" s="2359"/>
      <c r="F16" s="257"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v>0</v>
      </c>
      <c r="K18" s="1191"/>
    </row>
    <row r="19" spans="1:11" ht="25.5" customHeight="1" x14ac:dyDescent="0.2">
      <c r="A19" s="2369" t="s">
        <v>1999</v>
      </c>
      <c r="B19" s="2369"/>
      <c r="C19" s="2369"/>
      <c r="D19" s="2369"/>
      <c r="E19" s="2370"/>
      <c r="F19" s="257" t="s">
        <v>1086</v>
      </c>
      <c r="G19" s="564"/>
      <c r="H19" s="564"/>
      <c r="I19" s="564"/>
      <c r="J19" s="1205">
        <v>0</v>
      </c>
      <c r="K19" s="1191"/>
    </row>
    <row r="20" spans="1:11" ht="12.75" customHeight="1" x14ac:dyDescent="0.2">
      <c r="A20" s="2371" t="s">
        <v>1839</v>
      </c>
      <c r="B20" s="2372"/>
      <c r="C20" s="2372"/>
      <c r="D20" s="2372"/>
      <c r="E20" s="2373"/>
      <c r="F20" s="257"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5403</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368994</v>
      </c>
      <c r="D5" s="634">
        <v>0</v>
      </c>
      <c r="E5" s="634">
        <v>0</v>
      </c>
      <c r="F5" s="1057">
        <f>(C5+D5)-E5</f>
        <v>368994</v>
      </c>
      <c r="G5" s="630"/>
      <c r="H5" s="636"/>
      <c r="I5" s="636"/>
      <c r="J5" s="636"/>
      <c r="K5" s="641"/>
      <c r="L5" s="1056">
        <f>F5-K5</f>
        <v>368994</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5951394</v>
      </c>
      <c r="D8" s="635">
        <v>0</v>
      </c>
      <c r="E8" s="635">
        <v>0</v>
      </c>
      <c r="F8" s="1057">
        <f>(C8+D8)-E8</f>
        <v>5951394</v>
      </c>
      <c r="G8" s="631">
        <v>50</v>
      </c>
      <c r="H8" s="571">
        <v>1958050</v>
      </c>
      <c r="I8" s="571">
        <v>119028</v>
      </c>
      <c r="J8" s="571">
        <v>0</v>
      </c>
      <c r="K8" s="1056">
        <f>(H8+I8)-J8</f>
        <v>2077078</v>
      </c>
      <c r="L8" s="1056">
        <f>F8-K8</f>
        <v>3874316</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493786</v>
      </c>
      <c r="D10" s="1058">
        <v>101669</v>
      </c>
      <c r="E10" s="1058">
        <v>0</v>
      </c>
      <c r="F10" s="1059">
        <f>(C10+D10)-E10</f>
        <v>595455</v>
      </c>
      <c r="G10" s="631">
        <v>20</v>
      </c>
      <c r="H10" s="1060">
        <v>214755</v>
      </c>
      <c r="I10" s="1060">
        <v>25644</v>
      </c>
      <c r="J10" s="1060">
        <v>0</v>
      </c>
      <c r="K10" s="1056">
        <f>(H10+I10)-J10</f>
        <v>240399</v>
      </c>
      <c r="L10" s="1056">
        <f>F10-K10</f>
        <v>355056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815045</v>
      </c>
      <c r="D12" s="635">
        <f>18712+38973</f>
        <v>57685</v>
      </c>
      <c r="E12" s="635">
        <v>0</v>
      </c>
      <c r="F12" s="1057">
        <f>(C12+D12)-E12</f>
        <v>872730</v>
      </c>
      <c r="G12" s="631">
        <v>10</v>
      </c>
      <c r="H12" s="571">
        <v>700263</v>
      </c>
      <c r="I12" s="571">
        <f>2659+29037</f>
        <v>31696</v>
      </c>
      <c r="J12" s="571">
        <v>0</v>
      </c>
      <c r="K12" s="1056">
        <f>(H12+I12)-J12</f>
        <v>731959</v>
      </c>
      <c r="L12" s="1056">
        <f>F12-K12</f>
        <v>140771</v>
      </c>
    </row>
    <row r="13" spans="1:14" ht="14.25" thickTop="1" thickBot="1" x14ac:dyDescent="0.25">
      <c r="A13" s="646" t="s">
        <v>1312</v>
      </c>
      <c r="B13" s="285">
        <v>252</v>
      </c>
      <c r="C13" s="635">
        <v>177547</v>
      </c>
      <c r="D13" s="635">
        <v>0</v>
      </c>
      <c r="E13" s="635">
        <v>0</v>
      </c>
      <c r="F13" s="1057">
        <f>(C13+D13)-E13</f>
        <v>177547</v>
      </c>
      <c r="G13" s="631">
        <v>5</v>
      </c>
      <c r="H13" s="571">
        <v>177547</v>
      </c>
      <c r="I13" s="571">
        <v>0</v>
      </c>
      <c r="J13" s="571">
        <v>0</v>
      </c>
      <c r="K13" s="1056">
        <f>(H13+I13)-J13</f>
        <v>177547</v>
      </c>
      <c r="L13" s="1056">
        <f>F13-K13</f>
        <v>0</v>
      </c>
    </row>
    <row r="14" spans="1:14" ht="14.25" thickTop="1" thickBot="1" x14ac:dyDescent="0.25">
      <c r="A14" s="646" t="s">
        <v>1313</v>
      </c>
      <c r="B14" s="285">
        <v>253</v>
      </c>
      <c r="C14" s="571">
        <v>357949</v>
      </c>
      <c r="D14" s="571">
        <v>59066</v>
      </c>
      <c r="E14" s="571">
        <v>0</v>
      </c>
      <c r="F14" s="1057">
        <f>(C14+D14)-E14</f>
        <v>417015</v>
      </c>
      <c r="G14" s="631">
        <v>3</v>
      </c>
      <c r="H14" s="571">
        <v>315523</v>
      </c>
      <c r="I14" s="571">
        <v>44228</v>
      </c>
      <c r="J14" s="571">
        <v>0</v>
      </c>
      <c r="K14" s="1056">
        <f>(H14+I14)-J14</f>
        <v>359751</v>
      </c>
      <c r="L14" s="1056">
        <f>F14-K14</f>
        <v>57264</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8164715</v>
      </c>
      <c r="D16" s="637">
        <f>SUM(D3,D5:D6,D8:D10,D12:D15)</f>
        <v>218420</v>
      </c>
      <c r="E16" s="637">
        <f>SUM(E3,E5:E6,E8:E10,E12:E15)</f>
        <v>0</v>
      </c>
      <c r="F16" s="637">
        <f>SUM(F3,F5:F6,F8:F10,F12:F15)</f>
        <v>8383135</v>
      </c>
      <c r="G16" s="631"/>
      <c r="H16" s="637">
        <f>SUM(H3,H6,H8:H10,H12:H14,)</f>
        <v>3366138</v>
      </c>
      <c r="I16" s="637">
        <f>SUM(I3,I6,I8:I10,I12:I14,)</f>
        <v>220596</v>
      </c>
      <c r="J16" s="637">
        <f>SUM(J3,J6,J8:J10,J12:J14,)</f>
        <v>0</v>
      </c>
      <c r="K16" s="1057">
        <f>(H16+I16)-J16</f>
        <v>3586734</v>
      </c>
      <c r="L16" s="1057">
        <f>F16-K16</f>
        <v>4796401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220596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3010614</v>
      </c>
      <c r="G8" s="356"/>
    </row>
    <row r="9" spans="1:7" ht="12" customHeight="1" x14ac:dyDescent="0.2">
      <c r="A9" s="358" t="s">
        <v>528</v>
      </c>
      <c r="B9" s="934" t="s">
        <v>1804</v>
      </c>
      <c r="C9" s="357"/>
      <c r="D9" s="358" t="s">
        <v>580</v>
      </c>
      <c r="E9" s="575"/>
      <c r="F9" s="936">
        <f>'Expenditures 15-22'!K150</f>
        <v>131189</v>
      </c>
      <c r="G9" s="937"/>
    </row>
    <row r="10" spans="1:7" ht="12" customHeight="1" x14ac:dyDescent="0.2">
      <c r="A10" s="358" t="s">
        <v>578</v>
      </c>
      <c r="B10" s="934" t="s">
        <v>1805</v>
      </c>
      <c r="C10" s="357"/>
      <c r="D10" s="358" t="s">
        <v>580</v>
      </c>
      <c r="E10" s="575"/>
      <c r="F10" s="936">
        <f>'Expenditures 15-22'!K168</f>
        <v>792061</v>
      </c>
      <c r="G10" s="937"/>
    </row>
    <row r="11" spans="1:7" ht="12" customHeight="1" x14ac:dyDescent="0.2">
      <c r="A11" s="358" t="s">
        <v>529</v>
      </c>
      <c r="B11" s="934" t="s">
        <v>1806</v>
      </c>
      <c r="C11" s="357"/>
      <c r="D11" s="358" t="s">
        <v>580</v>
      </c>
      <c r="E11" s="575"/>
      <c r="F11" s="936">
        <f>'Expenditures 15-22'!K204</f>
        <v>75151</v>
      </c>
      <c r="G11" s="937"/>
    </row>
    <row r="12" spans="1:7" ht="12" customHeight="1" x14ac:dyDescent="0.2">
      <c r="A12" s="358" t="s">
        <v>530</v>
      </c>
      <c r="B12" s="934" t="s">
        <v>1807</v>
      </c>
      <c r="C12" s="357"/>
      <c r="D12" s="358" t="s">
        <v>580</v>
      </c>
      <c r="E12" s="575"/>
      <c r="F12" s="936">
        <f>'Expenditures 15-22'!K288</f>
        <v>80089</v>
      </c>
      <c r="G12" s="937"/>
    </row>
    <row r="13" spans="1:7" ht="12" customHeight="1" x14ac:dyDescent="0.2">
      <c r="A13" s="358" t="s">
        <v>112</v>
      </c>
      <c r="B13" s="934" t="s">
        <v>1808</v>
      </c>
      <c r="C13" s="357"/>
      <c r="D13" s="358" t="s">
        <v>580</v>
      </c>
      <c r="E13" s="575"/>
      <c r="F13" s="936">
        <f>'Expenditures 15-22'!K331</f>
        <v>95062</v>
      </c>
      <c r="G13" s="938"/>
    </row>
    <row r="14" spans="1:7" ht="12" customHeight="1" thickBot="1" x14ac:dyDescent="0.25">
      <c r="A14" s="939"/>
      <c r="B14" s="576"/>
      <c r="C14" s="577"/>
      <c r="D14" s="994" t="s">
        <v>580</v>
      </c>
      <c r="E14" s="588" t="s">
        <v>1112</v>
      </c>
      <c r="F14" s="940">
        <f>SUM(F8:F13)</f>
        <v>4184166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108338</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148803</v>
      </c>
      <c r="G53" s="356"/>
    </row>
    <row r="54" spans="1:7" ht="12" customHeight="1" x14ac:dyDescent="0.2">
      <c r="A54" s="358" t="s">
        <v>527</v>
      </c>
      <c r="B54" s="358" t="s">
        <v>1816</v>
      </c>
      <c r="C54" s="955" t="s">
        <v>1138</v>
      </c>
      <c r="D54" s="951" t="s">
        <v>1278</v>
      </c>
      <c r="E54" s="575"/>
      <c r="F54" s="1098">
        <f>'Expenditures 15-22'!G114</f>
        <v>201697</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16724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762300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1237862</v>
      </c>
      <c r="G75" s="356"/>
    </row>
    <row r="76" spans="1:8" s="961" customFormat="1" ht="12" customHeight="1" thickTop="1" thickBot="1" x14ac:dyDescent="0.25">
      <c r="A76" s="581"/>
      <c r="B76" s="579"/>
      <c r="C76" s="580"/>
      <c r="D76" s="960" t="s">
        <v>1791</v>
      </c>
      <c r="E76" s="591"/>
      <c r="F76" s="1104">
        <f>(F14-F75)</f>
        <v>2946304</v>
      </c>
      <c r="G76" s="358"/>
    </row>
    <row r="77" spans="1:8" s="961" customFormat="1" ht="12" customHeight="1" thickTop="1" x14ac:dyDescent="0.2">
      <c r="A77" s="582"/>
      <c r="B77" s="579"/>
      <c r="C77" s="580"/>
      <c r="D77" s="960" t="s">
        <v>2028</v>
      </c>
      <c r="E77" s="591"/>
      <c r="F77" s="1566">
        <v>365.96</v>
      </c>
      <c r="G77" s="359"/>
      <c r="H77" s="358"/>
    </row>
    <row r="78" spans="1:8" s="961" customFormat="1" ht="12" customHeight="1" thickBot="1" x14ac:dyDescent="0.25">
      <c r="A78" s="583"/>
      <c r="B78" s="579"/>
      <c r="C78" s="580"/>
      <c r="D78" s="960" t="s">
        <v>1858</v>
      </c>
      <c r="E78" s="591" t="s">
        <v>1112</v>
      </c>
      <c r="F78" s="1105">
        <f>IF(F77&gt;0,F76/F77," Complete Line 77")</f>
        <v>8050.8908077385513</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50243</v>
      </c>
      <c r="G93" s="969"/>
    </row>
    <row r="94" spans="1:7" ht="12" customHeight="1" x14ac:dyDescent="0.2">
      <c r="A94" s="970" t="s">
        <v>146</v>
      </c>
      <c r="B94" s="970" t="s">
        <v>182</v>
      </c>
      <c r="C94" s="967">
        <v>1700</v>
      </c>
      <c r="D94" s="976" t="str">
        <f>'Revenues 9-14'!A82</f>
        <v>Total District/School Activity Income</v>
      </c>
      <c r="E94" s="384"/>
      <c r="F94" s="1063">
        <f>SUM('Revenues 9-14'!C82,'Revenues 9-14'!D82)</f>
        <v>17265</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59160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89369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1030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25105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176063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203828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3395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21896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8549</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29671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17847</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703421</v>
      </c>
    </row>
    <row r="176" spans="1:7" ht="12" customHeight="1" x14ac:dyDescent="0.2">
      <c r="A176" s="584"/>
      <c r="B176" s="585"/>
      <c r="C176" s="586"/>
      <c r="D176" s="992" t="s">
        <v>1855</v>
      </c>
      <c r="E176" s="1046"/>
      <c r="F176" s="1108">
        <f>'PCTC-OEPP 28-29'!F76-F175</f>
        <v>2242883</v>
      </c>
    </row>
    <row r="177" spans="1:7" ht="12" customHeight="1" x14ac:dyDescent="0.2">
      <c r="A177" s="584"/>
      <c r="B177" s="585"/>
      <c r="C177" s="586"/>
      <c r="D177" s="992" t="s">
        <v>2012</v>
      </c>
      <c r="E177" s="1046"/>
      <c r="F177" s="1108">
        <f>'Cap Outlay Deprec 27'!I18</f>
        <v>220596</v>
      </c>
    </row>
    <row r="178" spans="1:7" ht="12" customHeight="1" x14ac:dyDescent="0.2">
      <c r="A178" s="584"/>
      <c r="B178" s="585"/>
      <c r="C178" s="586"/>
      <c r="D178" s="992" t="s">
        <v>1857</v>
      </c>
      <c r="E178" s="1046"/>
      <c r="F178" s="1108">
        <f>F176+F177</f>
        <v>2463479</v>
      </c>
    </row>
    <row r="179" spans="1:7" ht="12" customHeight="1" x14ac:dyDescent="0.2">
      <c r="A179" s="584"/>
      <c r="B179" s="587"/>
      <c r="C179" s="586"/>
      <c r="D179" s="992" t="s">
        <v>2013</v>
      </c>
      <c r="E179" s="1046"/>
      <c r="F179" s="1109">
        <f>'PCTC-OEPP 28-29'!F77</f>
        <v>365.96</v>
      </c>
      <c r="G179" s="68"/>
    </row>
    <row r="180" spans="1:7" ht="12" customHeight="1" thickBot="1" x14ac:dyDescent="0.25">
      <c r="A180" s="584"/>
      <c r="B180" s="587"/>
      <c r="C180" s="586"/>
      <c r="D180" s="992" t="s">
        <v>1934</v>
      </c>
      <c r="E180" s="1046" t="s">
        <v>1935</v>
      </c>
      <c r="F180" s="1110">
        <f>F178/F179</f>
        <v>6731.5526287025905</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176063</v>
      </c>
      <c r="F10" s="856"/>
      <c r="G10" s="1111"/>
      <c r="H10" s="215"/>
      <c r="I10" s="215"/>
    </row>
    <row r="11" spans="1:9" s="2" customFormat="1" ht="22.5" customHeight="1" x14ac:dyDescent="0.2">
      <c r="A11" s="2408" t="s">
        <v>2090</v>
      </c>
      <c r="B11" s="2409"/>
      <c r="C11" s="2409"/>
      <c r="D11" s="2410"/>
      <c r="E11" s="1995">
        <v>13925</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1777045</v>
      </c>
      <c r="F19" s="763"/>
      <c r="G19" s="765">
        <f>'Expenditures 15-22'!K33-SUM('Expenditures 15-22'!G33,'Expenditures 15-22'!I33)+'Expenditures 15-22'!D223</f>
        <v>1777045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71010</v>
      </c>
      <c r="F21" s="763"/>
      <c r="G21" s="765">
        <f>'Expenditures 15-22'!K42-SUM('Expenditures 15-22'!G42,'Expenditures 15-22'!I42)+'Expenditures 15-22'!K120-SUM('Expenditures 15-22'!G120,'Expenditures 15-22'!I120)+'Expenditures 15-22'!K174-SUM('Expenditures 15-22'!G174,'Expenditures 15-22'!I174)+'Expenditures 15-22'!D232</f>
        <v>71010</v>
      </c>
      <c r="H21" s="286"/>
      <c r="I21" s="215"/>
    </row>
    <row r="22" spans="1:9" s="2" customFormat="1" ht="12" customHeight="1" x14ac:dyDescent="0.2">
      <c r="A22" s="762" t="s">
        <v>644</v>
      </c>
      <c r="B22" s="758"/>
      <c r="C22" s="757">
        <v>2200</v>
      </c>
      <c r="D22" s="763"/>
      <c r="E22" s="764">
        <f>'Expenditures 15-22'!K47-SUM('Expenditures 15-22'!G47,'Expenditures 15-22'!I47)+'Expenditures 15-22'!D237</f>
        <v>6593</v>
      </c>
      <c r="F22" s="763"/>
      <c r="G22" s="765">
        <f>'Expenditures 15-22'!K47-SUM('Expenditures 15-22'!G47,'Expenditures 15-22'!I47)+'Expenditures 15-22'!D237</f>
        <v>6593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284365</v>
      </c>
      <c r="F23" s="763"/>
      <c r="G23" s="764">
        <f>'Expenditures 15-22'!K53-SUM('Expenditures 15-22'!G53,'Expenditures 15-22'!I53)+'Expenditures 15-22'!D251+'Expenditures 15-22'!K323-SUM('Expenditures 15-22'!G323,'Expenditures 15-22'!I323)</f>
        <v>284365</v>
      </c>
      <c r="H23" s="286"/>
      <c r="I23" s="215"/>
    </row>
    <row r="24" spans="1:9" s="2" customFormat="1" ht="12" customHeight="1" x14ac:dyDescent="0.2">
      <c r="A24" s="762" t="s">
        <v>646</v>
      </c>
      <c r="B24" s="758"/>
      <c r="C24" s="757">
        <v>2400</v>
      </c>
      <c r="D24" s="763"/>
      <c r="E24" s="764">
        <f>'Expenditures 15-22'!K57-SUM('Expenditures 15-22'!G57,'Expenditures 15-22'!I57)+'Expenditures 15-22'!D255</f>
        <v>166271</v>
      </c>
      <c r="F24" s="763"/>
      <c r="G24" s="765">
        <f>'Expenditures 15-22'!K57-SUM('Expenditures 15-22'!G57,'Expenditures 15-22'!I57)+'Expenditures 15-22'!D255</f>
        <v>166271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53094</v>
      </c>
      <c r="E27" s="764">
        <f>E8</f>
        <v>0</v>
      </c>
      <c r="F27" s="764">
        <f>'Expenditures 15-22'!K60-SUM('Expenditures 15-22'!G60,'Expenditures 15-22'!I60)+'Expenditures 15-22'!D258-E8</f>
        <v>53094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299303</v>
      </c>
      <c r="F28" s="767">
        <f>'Expenditures 15-22'!K61-SUM('Expenditures 15-22'!G61,'Expenditures 15-22'!I61)+'Expenditures 15-22'!K124-SUM('Expenditures 15-22'!G124,'Expenditures 15-22'!I124)+'Expenditures 15-22'!D260-E9</f>
        <v>299303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79069</v>
      </c>
      <c r="F29" s="763"/>
      <c r="G29" s="765">
        <f>'Expenditures 15-22'!K62-SUM('Expenditures 15-22'!G62,'Expenditures 15-22'!I62)+'Expenditures 15-22'!K125-SUM('Expenditures 15-22'!G125,'Expenditures 15-22'!I125)+'Expenditures 15-22'!K176-SUM('Expenditures 15-22'!G176,'Expenditures 15-22'!I176)+'Expenditures 15-22'!D261</f>
        <v>79069</v>
      </c>
      <c r="H29" s="392"/>
    </row>
    <row r="30" spans="1:9" ht="12" customHeight="1" x14ac:dyDescent="0.2">
      <c r="A30" s="762" t="s">
        <v>106</v>
      </c>
      <c r="B30" s="760"/>
      <c r="C30" s="757">
        <v>2560</v>
      </c>
      <c r="D30" s="763"/>
      <c r="E30" s="764">
        <f>'Expenditures 15-22'!K63-SUM('Expenditures 15-22'!G63,'Expenditures 15-22'!I63)+'Expenditures 15-22'!D262-E10</f>
        <v>38924</v>
      </c>
      <c r="F30" s="763"/>
      <c r="G30" s="764">
        <f>'Expenditures 15-22'!K63-SUM('Expenditures 15-22'!G63,'Expenditures 15-22'!I63)+'Expenditures 15-22'!D262-E10</f>
        <v>38924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53094</v>
      </c>
      <c r="E40" s="767">
        <f>SUM(E19:E39)</f>
        <v>2722580</v>
      </c>
      <c r="F40" s="767">
        <f>SUM(F19:F39)</f>
        <v>352397</v>
      </c>
      <c r="G40" s="767">
        <f>SUM(G19:G39)</f>
        <v>2423277</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53094</v>
      </c>
      <c r="F42" s="772" t="s">
        <v>553</v>
      </c>
      <c r="G42" s="768">
        <f>F40</f>
        <v>352397</v>
      </c>
    </row>
    <row r="43" spans="1:7" ht="12" customHeight="1" x14ac:dyDescent="0.2">
      <c r="A43" s="286"/>
      <c r="B43" s="215"/>
      <c r="C43" s="287"/>
      <c r="D43" s="772" t="s">
        <v>552</v>
      </c>
      <c r="E43" s="768">
        <f>E40</f>
        <v>2722580</v>
      </c>
      <c r="F43" s="772" t="s">
        <v>552</v>
      </c>
      <c r="G43" s="768">
        <f>G40</f>
        <v>2423277</v>
      </c>
    </row>
    <row r="44" spans="1:7" ht="12" customHeight="1" x14ac:dyDescent="0.2">
      <c r="A44" s="286"/>
      <c r="B44" s="215"/>
      <c r="C44" s="215"/>
      <c r="D44" s="782" t="s">
        <v>1165</v>
      </c>
      <c r="E44" s="783">
        <f>(E42/E43)</f>
        <v>1.9501355332074723E-2</v>
      </c>
      <c r="F44" s="782" t="s">
        <v>1165</v>
      </c>
      <c r="G44" s="783">
        <f>(G42/G43)</f>
        <v>0.14542167486424376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County of Union SD 43</v>
      </c>
      <c r="C6" s="2417"/>
      <c r="D6" s="2417"/>
      <c r="E6" s="1925"/>
    </row>
    <row r="7" spans="1:7" ht="11.25" customHeight="1" x14ac:dyDescent="0.25">
      <c r="A7" s="1924"/>
      <c r="B7" s="2418">
        <f>COVER!A13</f>
        <v>30091043004</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09"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2109" t="s">
        <v>2122</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County of Union SD 43</v>
      </c>
      <c r="J6" s="2438"/>
    </row>
    <row r="7" spans="1:10" x14ac:dyDescent="0.2">
      <c r="A7" s="2439" t="s">
        <v>1015</v>
      </c>
      <c r="B7" s="2440"/>
      <c r="C7" s="2440"/>
      <c r="D7" s="2440"/>
      <c r="E7" s="2441"/>
      <c r="F7" s="1605"/>
      <c r="G7" s="1594"/>
      <c r="H7" s="1604" t="s">
        <v>431</v>
      </c>
      <c r="I7" s="2442">
        <f>COVER!A13</f>
        <v>30091043004</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121629</v>
      </c>
      <c r="F12" s="1633"/>
      <c r="G12" s="1632">
        <f t="shared" ref="G12:G18" si="0">SUM(E12:F12)</f>
        <v>121629</v>
      </c>
      <c r="H12" s="1634">
        <v>48850</v>
      </c>
      <c r="I12" s="1633"/>
      <c r="J12" s="1632">
        <f t="shared" ref="J12:J18" si="1">SUM(H12:I12)</f>
        <v>48850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6" t="s">
        <v>8</v>
      </c>
      <c r="C18" s="2447"/>
      <c r="D18" s="2448"/>
      <c r="E18" s="1636">
        <v>12023</v>
      </c>
      <c r="F18" s="1636">
        <v>0</v>
      </c>
      <c r="G18" s="1637">
        <f t="shared" si="0"/>
        <v>12023</v>
      </c>
      <c r="H18" s="1634">
        <v>0</v>
      </c>
      <c r="I18" s="1634">
        <v>0</v>
      </c>
      <c r="J18" s="1632">
        <f t="shared" si="1"/>
        <v>0</v>
      </c>
    </row>
    <row r="19" spans="1:10" ht="12.75" customHeight="1" thickBot="1" x14ac:dyDescent="0.25">
      <c r="A19" s="1628">
        <v>8</v>
      </c>
      <c r="B19" s="1638" t="s">
        <v>1357</v>
      </c>
      <c r="D19" s="1639"/>
      <c r="E19" s="1640">
        <f t="shared" ref="E19:J19" si="2">SUM(E12:E17)-E18</f>
        <v>109606</v>
      </c>
      <c r="F19" s="1640">
        <f t="shared" si="2"/>
        <v>0</v>
      </c>
      <c r="G19" s="1640">
        <f t="shared" si="2"/>
        <v>109606</v>
      </c>
      <c r="H19" s="1640">
        <f t="shared" si="2"/>
        <v>48850</v>
      </c>
      <c r="I19" s="1640">
        <f t="shared" si="2"/>
        <v>0</v>
      </c>
      <c r="J19" s="1640">
        <f t="shared" si="2"/>
        <v>48850</v>
      </c>
    </row>
    <row r="20" spans="1:10" ht="25.5" customHeight="1" thickTop="1" x14ac:dyDescent="0.2">
      <c r="A20" s="1628">
        <v>9</v>
      </c>
      <c r="B20" s="2449" t="s">
        <v>2020</v>
      </c>
      <c r="C20" s="2447"/>
      <c r="D20" s="2448"/>
      <c r="E20" s="1641"/>
      <c r="F20" s="1641"/>
      <c r="G20" s="1641"/>
      <c r="H20" s="1641"/>
      <c r="I20" s="1641"/>
      <c r="J20" s="1642">
        <f>IF(AND(G19&gt;0,J19&gt;0),(((J19-G19)/G19)),"Enter Budget Data")</f>
        <v>-0.55431272010656352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2123</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County of Union SD 43</v>
      </c>
    </row>
    <row r="65" spans="2:2" x14ac:dyDescent="0.2">
      <c r="B65" s="394">
        <f>COVER!A13</f>
        <v>30091043004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2838450</xdr:colOff>
                <xdr:row>3</xdr:row>
                <xdr:rowOff>38100</xdr:rowOff>
              </from>
              <to>
                <xdr:col>2</xdr:col>
                <xdr:colOff>257175</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2868463</v>
      </c>
      <c r="C6" s="1575">
        <f>'Acct Summary 7-8'!D8</f>
        <v>543695</v>
      </c>
      <c r="D6" s="1575">
        <f>'Acct Summary 7-8'!F8</f>
        <v>79132</v>
      </c>
      <c r="E6" s="1575">
        <f>'Acct Summary 7-8'!I8</f>
        <v>13507</v>
      </c>
      <c r="F6" s="1575">
        <f>SUM(B6:E6)</f>
        <v>3504797</v>
      </c>
    </row>
    <row r="7" spans="1:8" s="1576" customFormat="1" ht="14.25" customHeight="1" thickBot="1" x14ac:dyDescent="0.25">
      <c r="A7" s="1574" t="s">
        <v>1635</v>
      </c>
      <c r="B7" s="1577">
        <f>'Acct Summary 7-8'!C17</f>
        <v>3010614</v>
      </c>
      <c r="C7" s="1577">
        <f>'Acct Summary 7-8'!D17</f>
        <v>131189</v>
      </c>
      <c r="D7" s="1577">
        <f>'Acct Summary 7-8'!F17</f>
        <v>75151</v>
      </c>
      <c r="E7" s="1836"/>
      <c r="F7" s="1575">
        <f>SUM(B7:E7)</f>
        <v>3216954</v>
      </c>
    </row>
    <row r="8" spans="1:8" s="1576" customFormat="1" ht="14.25" thickTop="1" thickBot="1" x14ac:dyDescent="0.25">
      <c r="A8" s="1578" t="s">
        <v>1636</v>
      </c>
      <c r="B8" s="1579">
        <f>(B6-B7)</f>
        <v>-142151</v>
      </c>
      <c r="C8" s="1579">
        <f>(C6-C7)</f>
        <v>412506</v>
      </c>
      <c r="D8" s="1579">
        <f>(D6-D7)</f>
        <v>3981</v>
      </c>
      <c r="E8" s="1577">
        <f>(E6-E7)</f>
        <v>13507</v>
      </c>
      <c r="F8" s="1580">
        <f>SUM(F6-F7)</f>
        <v>287843</v>
      </c>
    </row>
    <row r="9" spans="1:8" s="1576" customFormat="1" ht="14.25" thickTop="1" thickBot="1" x14ac:dyDescent="0.25">
      <c r="A9" s="1581" t="s">
        <v>2022</v>
      </c>
      <c r="B9" s="1582">
        <f>'Acct Summary 7-8'!C81</f>
        <v>1210986</v>
      </c>
      <c r="C9" s="1582">
        <f>'Acct Summary 7-8'!D81</f>
        <v>888219</v>
      </c>
      <c r="D9" s="1582">
        <f>'Acct Summary 7-8'!F81</f>
        <v>235376</v>
      </c>
      <c r="E9" s="1582">
        <f>'Acct Summary 7-8'!I81</f>
        <v>182273</v>
      </c>
      <c r="F9" s="1661">
        <f>SUM(B9:E9)</f>
        <v>2516854</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County of Union SD 43</v>
      </c>
      <c r="B7" s="2489"/>
      <c r="C7" s="2489"/>
      <c r="D7" s="2490"/>
      <c r="E7" s="2491">
        <f>COVER!A13</f>
        <v>30091043004</v>
      </c>
      <c r="F7" s="2492"/>
      <c r="G7" s="2493" t="str">
        <f>COVER!T23</f>
        <v>060-006106</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BEUSSINK &amp; HICKAM PC</v>
      </c>
      <c r="H9" s="2500"/>
      <c r="I9" s="2500"/>
      <c r="J9" s="2500"/>
      <c r="K9" s="2500"/>
      <c r="L9" s="2501"/>
    </row>
    <row r="10" spans="1:29" ht="13.5" customHeight="1" x14ac:dyDescent="0.2">
      <c r="A10" s="2502" t="str">
        <f>COVER!A38</f>
        <v>DR KEITH REINHARDT</v>
      </c>
      <c r="B10" s="2503"/>
      <c r="C10" s="2503"/>
      <c r="D10" s="2503"/>
      <c r="E10" s="2503"/>
      <c r="F10" s="2504"/>
      <c r="G10" s="2499" t="str">
        <f>COVER!T17</f>
        <v>139 W VIENNA ST - PO BOX 556</v>
      </c>
      <c r="H10" s="2505"/>
      <c r="I10" s="2505"/>
      <c r="J10" s="2505"/>
      <c r="K10" s="2505"/>
      <c r="L10" s="2506"/>
    </row>
    <row r="11" spans="1:29" ht="13.5" customHeight="1" x14ac:dyDescent="0.2">
      <c r="A11" s="2007" t="s">
        <v>1907</v>
      </c>
      <c r="B11" s="1959"/>
      <c r="C11" s="1949"/>
      <c r="D11" s="1961"/>
      <c r="E11" s="1949"/>
      <c r="F11" s="1950"/>
      <c r="G11" s="2499" t="str">
        <f>COVER!T19</f>
        <v>ANNA</v>
      </c>
      <c r="H11" s="2505"/>
      <c r="I11" s="2505"/>
      <c r="J11" s="2002" t="str">
        <f>COVER!X19</f>
        <v>IL</v>
      </c>
      <c r="K11" s="2002" t="str">
        <f>COVER!Z19</f>
        <v>62906-0556</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t="str">
        <f>COVER!T25</f>
        <v>shickam@frontier.com</v>
      </c>
      <c r="J13" s="2511"/>
      <c r="K13" s="2511"/>
      <c r="L13" s="2512"/>
    </row>
    <row r="14" spans="1:29" ht="13.5" customHeight="1" x14ac:dyDescent="0.2">
      <c r="A14" s="2499" t="str">
        <f>COVER!A19</f>
        <v>309 COOK AVE</v>
      </c>
      <c r="B14" s="2497"/>
      <c r="C14" s="2497"/>
      <c r="D14" s="2497"/>
      <c r="E14" s="2000">
        <v>0</v>
      </c>
      <c r="F14" s="1293"/>
      <c r="G14" s="2012" t="s">
        <v>1386</v>
      </c>
      <c r="H14" s="1279"/>
      <c r="I14" s="1279"/>
      <c r="J14" s="1279"/>
      <c r="K14" s="1279"/>
      <c r="L14" s="1951"/>
    </row>
    <row r="15" spans="1:29" ht="13.5" customHeight="1" x14ac:dyDescent="0.2">
      <c r="A15" s="2499" t="str">
        <f>COVER!A21</f>
        <v>JONESBORO</v>
      </c>
      <c r="B15" s="2505"/>
      <c r="C15" s="2505"/>
      <c r="D15" s="1278"/>
      <c r="E15" s="1920"/>
      <c r="F15" s="1292"/>
      <c r="G15" s="1999" t="str">
        <f>COVER!T15</f>
        <v>SCOTT A HICKAM CPA</v>
      </c>
      <c r="H15" s="1279"/>
      <c r="I15" s="1279"/>
      <c r="J15" s="1279"/>
      <c r="K15" s="1279"/>
      <c r="L15" s="1951"/>
    </row>
    <row r="16" spans="1:29" ht="12.2" customHeight="1" x14ac:dyDescent="0.2">
      <c r="A16" s="1999"/>
      <c r="B16" s="1501"/>
      <c r="C16" s="2002">
        <f>COVER!A25</f>
        <v>62952</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618-833-2721</v>
      </c>
      <c r="H18" s="2489"/>
      <c r="I18" s="2489"/>
      <c r="J18" s="2489"/>
      <c r="K18" s="2488" t="str">
        <f>COVER!X21</f>
        <v>618-833-7077</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County of Union SD 43</v>
      </c>
      <c r="B1" s="2521"/>
      <c r="C1" s="2521"/>
      <c r="D1" s="2521"/>
    </row>
    <row r="2" spans="1:11" s="2006" customFormat="1" ht="12.75" x14ac:dyDescent="0.2">
      <c r="A2" s="2522">
        <f>'Single Audit Cover'!E7</f>
        <v>30091043004</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County of Union SD 43</v>
      </c>
      <c r="B1" s="2526"/>
      <c r="C1" s="2526"/>
      <c r="D1" s="2526"/>
      <c r="E1" s="2526"/>
    </row>
    <row r="2" spans="1:5" x14ac:dyDescent="0.2">
      <c r="A2" s="2527">
        <f>'Single Audit Cover'!E7</f>
        <v>30091043004</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461249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13925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-29671</v>
      </c>
    </row>
    <row r="19" spans="1:4" ht="13.5" thickBot="1" x14ac:dyDescent="0.25">
      <c r="A19" s="2024" t="s">
        <v>1452</v>
      </c>
      <c r="D19" s="1343">
        <f>SUM(D10:D17)</f>
        <v>445503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445503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445503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County of Union SD 43</v>
      </c>
      <c r="B1" s="2532"/>
      <c r="C1" s="2532"/>
      <c r="D1" s="2532"/>
      <c r="E1" s="1411"/>
    </row>
    <row r="2" spans="1:7" ht="13.5" customHeight="1" x14ac:dyDescent="0.2">
      <c r="A2" s="2533">
        <f>'Single Audit Cover'!E7</f>
        <v>30091043004</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County of Union SD 43</v>
      </c>
      <c r="C1" s="2548"/>
      <c r="D1" s="2548"/>
      <c r="E1" s="2548"/>
      <c r="F1" s="2548"/>
      <c r="G1" s="2548"/>
      <c r="H1" s="2548"/>
      <c r="I1" s="2548"/>
      <c r="J1" s="2548"/>
      <c r="K1" s="2548"/>
      <c r="L1" s="2548"/>
      <c r="M1" s="2548"/>
    </row>
    <row r="2" spans="2:14" ht="15" x14ac:dyDescent="0.2">
      <c r="B2" s="2549">
        <f>'Single Audit Cover'!E7</f>
        <v>30091043004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County of Union SD 43</v>
      </c>
      <c r="C1" s="2557"/>
      <c r="D1" s="2557"/>
      <c r="E1" s="2557"/>
      <c r="F1" s="2557"/>
      <c r="G1" s="2557"/>
      <c r="H1" s="2557"/>
      <c r="I1" s="2557"/>
      <c r="J1" s="1438"/>
    </row>
    <row r="2" spans="2:10" s="1350" customFormat="1" ht="12.75" customHeight="1" x14ac:dyDescent="0.2">
      <c r="B2" s="2558">
        <f>'Single Audit Cover'!E7</f>
        <v>30091043004</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County of Union SD 43</v>
      </c>
      <c r="C1" s="2556"/>
      <c r="D1" s="2556"/>
      <c r="E1" s="2556"/>
      <c r="F1" s="2556"/>
      <c r="G1" s="2556"/>
      <c r="H1" s="2556"/>
      <c r="I1" s="2556"/>
      <c r="J1" s="2556"/>
      <c r="K1" s="2556"/>
      <c r="L1" s="1471"/>
      <c r="M1" s="1471"/>
    </row>
    <row r="2" spans="1:13" ht="12" customHeight="1" x14ac:dyDescent="0.2">
      <c r="B2" s="2558">
        <f>'Single Audit Cover'!E7</f>
        <v>30091043004</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County of Union SD 43</v>
      </c>
      <c r="C1" s="2582"/>
      <c r="D1" s="2582"/>
      <c r="E1" s="2582"/>
      <c r="F1" s="2582"/>
      <c r="G1" s="2582"/>
      <c r="H1" s="2582"/>
      <c r="I1" s="2582"/>
      <c r="J1" s="2582"/>
      <c r="K1" s="2582"/>
      <c r="L1" s="1490"/>
    </row>
    <row r="2" spans="1:12" ht="12.75" customHeight="1" x14ac:dyDescent="0.2">
      <c r="B2" s="2583">
        <f>'Single Audit Cover'!E7</f>
        <v>30091043004</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County of Union SD 43</v>
      </c>
      <c r="C1" s="2556"/>
      <c r="D1" s="2556"/>
      <c r="E1" s="1500"/>
    </row>
    <row r="2" spans="2:5" s="1370" customFormat="1" ht="12.75" customHeight="1" x14ac:dyDescent="0.2">
      <c r="B2" s="2558">
        <f>'Single Audit Cover'!E7</f>
        <v>30091043004</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County of Union SD 43</v>
      </c>
      <c r="C1" s="2556"/>
      <c r="D1" s="2556"/>
      <c r="E1" s="2556"/>
      <c r="F1" s="1490"/>
      <c r="G1" s="1490"/>
      <c r="H1" s="1490"/>
      <c r="I1" s="1490"/>
      <c r="J1" s="1490"/>
      <c r="K1" s="1490"/>
      <c r="L1" s="1490"/>
    </row>
    <row r="2" spans="2:12" ht="13.5" customHeight="1" x14ac:dyDescent="0.2">
      <c r="B2" s="2558">
        <f>'Single Audit Cover'!E7</f>
        <v>30091043004</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30091043004</v>
      </c>
    </row>
    <row r="3" spans="1:2" x14ac:dyDescent="0.2">
      <c r="A3" t="s">
        <v>1110</v>
      </c>
      <c r="B3" s="1221" t="str">
        <f>COVER!A15</f>
        <v>UNION</v>
      </c>
    </row>
    <row r="4" spans="1:2" x14ac:dyDescent="0.2">
      <c r="A4" t="s">
        <v>1166</v>
      </c>
      <c r="B4" s="1221" t="str">
        <f>COVER!A17</f>
        <v>County of Union SD 43</v>
      </c>
    </row>
    <row r="5" spans="1:2" x14ac:dyDescent="0.2">
      <c r="A5" t="s">
        <v>799</v>
      </c>
      <c r="B5" s="1221" t="str">
        <f>COVER!A38</f>
        <v>DR KEITH REINHARDT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1210986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1210986</v>
      </c>
      <c r="D92" s="13" t="str">
        <f t="shared" si="0"/>
        <v>Error?</v>
      </c>
    </row>
    <row r="93" spans="1:4" x14ac:dyDescent="0.2">
      <c r="A93" s="54">
        <v>32</v>
      </c>
      <c r="B93" s="1221">
        <f>'Assets-Liab 5-6'!C41</f>
        <v>1210986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888219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888219</v>
      </c>
      <c r="D123" s="13" t="str">
        <f t="shared" si="0"/>
        <v>Error?</v>
      </c>
    </row>
    <row r="124" spans="1:4" x14ac:dyDescent="0.2">
      <c r="A124" s="54">
        <v>63</v>
      </c>
      <c r="B124" s="1221">
        <f>'Assets-Liab 5-6'!D41</f>
        <v>888219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80981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80981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235376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235376</v>
      </c>
      <c r="D170" s="13" t="str">
        <f t="shared" si="1"/>
        <v>Error?</v>
      </c>
    </row>
    <row r="171" spans="1:4" x14ac:dyDescent="0.2">
      <c r="A171" s="54">
        <v>110</v>
      </c>
      <c r="B171" s="1221">
        <f>'Assets-Liab 5-6'!F41</f>
        <v>235376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33453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33453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368994</v>
      </c>
      <c r="D273" s="13" t="str">
        <f t="shared" si="3"/>
        <v>Error?</v>
      </c>
    </row>
    <row r="274" spans="1:4" x14ac:dyDescent="0.2">
      <c r="A274" s="54">
        <v>213</v>
      </c>
      <c r="B274" s="1221">
        <f>'Assets-Liab 5-6'!M17</f>
        <v>5951394</v>
      </c>
      <c r="D274" s="13" t="str">
        <f t="shared" si="3"/>
        <v>Error?</v>
      </c>
    </row>
    <row r="275" spans="1:4" x14ac:dyDescent="0.2">
      <c r="A275" s="54">
        <v>214</v>
      </c>
      <c r="B275" s="1221">
        <f>'Assets-Liab 5-6'!M18</f>
        <v>595455</v>
      </c>
      <c r="D275" s="13" t="str">
        <f t="shared" si="3"/>
        <v>Error?</v>
      </c>
    </row>
    <row r="276" spans="1:4" x14ac:dyDescent="0.2">
      <c r="A276" s="54">
        <v>215</v>
      </c>
      <c r="B276" s="1221">
        <f>'Assets-Liab 5-6'!M19</f>
        <v>1467292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8383135</v>
      </c>
      <c r="C279" s="13" t="s">
        <v>653</v>
      </c>
      <c r="D279" s="13" t="str">
        <f t="shared" si="3"/>
        <v>Error?</v>
      </c>
    </row>
    <row r="280" spans="1:4" x14ac:dyDescent="0.2">
      <c r="A280" s="54">
        <v>219</v>
      </c>
      <c r="B280" s="1221">
        <f>'Assets-Liab 5-6'!M40</f>
        <v>8383135</v>
      </c>
      <c r="D280" s="13" t="str">
        <f t="shared" si="3"/>
        <v>Error?</v>
      </c>
    </row>
    <row r="281" spans="1:4" x14ac:dyDescent="0.2">
      <c r="A281" s="54">
        <v>220</v>
      </c>
      <c r="B281" s="1221">
        <f>'Assets-Liab 5-6'!M41</f>
        <v>8383135</v>
      </c>
      <c r="C281" s="13" t="s">
        <v>653</v>
      </c>
      <c r="D281" s="13" t="str">
        <f t="shared" si="3"/>
        <v>Error?</v>
      </c>
    </row>
    <row r="282" spans="1:4" x14ac:dyDescent="0.2">
      <c r="A282" s="54">
        <v>221</v>
      </c>
      <c r="B282" s="1221">
        <f>'Assets-Liab 5-6'!N21</f>
        <v>80981</v>
      </c>
      <c r="D282" s="13" t="str">
        <f t="shared" si="3"/>
        <v>Error?</v>
      </c>
    </row>
    <row r="283" spans="1:4" x14ac:dyDescent="0.2">
      <c r="A283" s="54">
        <v>222</v>
      </c>
      <c r="B283" s="1221">
        <f>'Assets-Liab 5-6'!N22</f>
        <v>673819</v>
      </c>
      <c r="D283" s="13" t="str">
        <f t="shared" si="3"/>
        <v>Error?</v>
      </c>
    </row>
    <row r="284" spans="1:4" x14ac:dyDescent="0.2">
      <c r="A284" s="54">
        <v>223</v>
      </c>
      <c r="B284" s="1221">
        <f>'Assets-Liab 5-6'!N23</f>
        <v>754800</v>
      </c>
      <c r="C284" s="13" t="s">
        <v>653</v>
      </c>
      <c r="D284" s="13" t="str">
        <f t="shared" si="3"/>
        <v>Error?</v>
      </c>
    </row>
    <row r="285" spans="1:4" x14ac:dyDescent="0.2">
      <c r="A285" s="54">
        <v>224</v>
      </c>
      <c r="B285" s="1221">
        <f>'Assets-Liab 5-6'!N36</f>
        <v>754800</v>
      </c>
      <c r="D285" s="13" t="str">
        <f t="shared" si="3"/>
        <v>Error?</v>
      </c>
    </row>
    <row r="286" spans="1:4" x14ac:dyDescent="0.2">
      <c r="A286" s="82">
        <v>225</v>
      </c>
      <c r="D286" s="13" t="str">
        <f t="shared" si="3"/>
        <v>OK</v>
      </c>
    </row>
    <row r="287" spans="1:4" x14ac:dyDescent="0.2">
      <c r="A287" s="54">
        <v>226</v>
      </c>
      <c r="B287" s="1221">
        <f>'Assets-Liab 5-6'!N37</f>
        <v>754800</v>
      </c>
      <c r="C287" s="13" t="s">
        <v>653</v>
      </c>
      <c r="D287" s="13" t="str">
        <f t="shared" si="3"/>
        <v>Error?</v>
      </c>
    </row>
    <row r="288" spans="1:4" x14ac:dyDescent="0.2">
      <c r="A288" s="54">
        <v>227</v>
      </c>
      <c r="B288" s="1221">
        <f>'Assets-Liab 5-6'!N41</f>
        <v>754800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985516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24931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1346416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24051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34068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58119</v>
      </c>
      <c r="C727" s="13" t="s">
        <v>653</v>
      </c>
      <c r="D727" s="13" t="str">
        <f t="shared" si="10"/>
        <v>Error?</v>
      </c>
    </row>
    <row r="728" spans="1:4" x14ac:dyDescent="0.2">
      <c r="A728" s="54">
        <v>667</v>
      </c>
      <c r="B728" s="1221">
        <f>'Expenditures 15-22'!C44</f>
        <v>250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250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102850</v>
      </c>
      <c r="D733" s="13" t="str">
        <f t="shared" si="10"/>
        <v>Error?</v>
      </c>
    </row>
    <row r="734" spans="1:4" x14ac:dyDescent="0.2">
      <c r="A734" s="54">
        <v>673</v>
      </c>
      <c r="B734" s="1221">
        <f>'Expenditures 15-22'!C53</f>
        <v>102850</v>
      </c>
      <c r="C734" s="13" t="s">
        <v>653</v>
      </c>
      <c r="D734" s="13" t="str">
        <f t="shared" si="10"/>
        <v>Error?</v>
      </c>
    </row>
    <row r="735" spans="1:4" x14ac:dyDescent="0.2">
      <c r="A735" s="54">
        <v>674</v>
      </c>
      <c r="B735" s="1221">
        <f>'Expenditures 15-22'!C55</f>
        <v>128046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128046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39330</v>
      </c>
      <c r="D739" s="13" t="str">
        <f t="shared" si="10"/>
        <v>Error?</v>
      </c>
    </row>
    <row r="740" spans="1:4" x14ac:dyDescent="0.2">
      <c r="A740" s="54">
        <v>679</v>
      </c>
      <c r="B740" s="1221">
        <f>'Expenditures 15-22'!C61</f>
        <v>103943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143273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432538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1778954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192369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2159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272762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3284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3294</v>
      </c>
      <c r="C785" s="13" t="s">
        <v>653</v>
      </c>
      <c r="D785" s="13" t="str">
        <f t="shared" si="11"/>
        <v>Error?</v>
      </c>
    </row>
    <row r="786" spans="1:4" x14ac:dyDescent="0.2">
      <c r="A786" s="54">
        <v>725</v>
      </c>
      <c r="B786" s="1221">
        <f>'Expenditures 15-22'!D44</f>
        <v>29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17143</v>
      </c>
      <c r="D791" s="13" t="str">
        <f t="shared" si="11"/>
        <v>Error?</v>
      </c>
    </row>
    <row r="792" spans="1:4" x14ac:dyDescent="0.2">
      <c r="A792" s="54">
        <v>731</v>
      </c>
      <c r="B792" s="1221">
        <f>'Expenditures 15-22'!D53</f>
        <v>17143</v>
      </c>
      <c r="C792" s="13" t="s">
        <v>653</v>
      </c>
      <c r="D792" s="13" t="str">
        <f t="shared" si="11"/>
        <v>Error?</v>
      </c>
    </row>
    <row r="793" spans="1:4" x14ac:dyDescent="0.2">
      <c r="A793" s="54">
        <v>732</v>
      </c>
      <c r="B793" s="1221">
        <f>'Expenditures 15-22'!D55</f>
        <v>15332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15332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v>
      </c>
      <c r="D797" s="13" t="str">
        <f t="shared" si="11"/>
        <v>Error?</v>
      </c>
    </row>
    <row r="798" spans="1:4" x14ac:dyDescent="0.2">
      <c r="A798" s="54">
        <v>737</v>
      </c>
      <c r="B798" s="1221">
        <f>'Expenditures 15-22'!D61</f>
        <v>16581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16593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52391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325153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4875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47706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2884</v>
      </c>
      <c r="D838" s="13" t="str">
        <f t="shared" si="12"/>
        <v>Error?</v>
      </c>
    </row>
    <row r="839" spans="1:4" x14ac:dyDescent="0.2">
      <c r="A839" s="54">
        <v>778</v>
      </c>
      <c r="B839" s="1221">
        <f>'Expenditures 15-22'!E38</f>
        <v>395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3279</v>
      </c>
      <c r="C843" s="13" t="s">
        <v>653</v>
      </c>
      <c r="D843" s="13" t="str">
        <f t="shared" si="12"/>
        <v>Error?</v>
      </c>
    </row>
    <row r="844" spans="1:4" x14ac:dyDescent="0.2">
      <c r="A844" s="54">
        <v>783</v>
      </c>
      <c r="B844" s="1221">
        <f>'Expenditures 15-22'!E44</f>
        <v>6310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6310</v>
      </c>
      <c r="C847" s="13" t="s">
        <v>653</v>
      </c>
      <c r="D847" s="13" t="str">
        <f t="shared" si="12"/>
        <v>Error?</v>
      </c>
    </row>
    <row r="848" spans="1:4" x14ac:dyDescent="0.2">
      <c r="A848" s="54">
        <v>787</v>
      </c>
      <c r="B848" s="1221">
        <f>'Expenditures 15-22'!E49</f>
        <v>63293</v>
      </c>
      <c r="D848" s="13" t="str">
        <f t="shared" si="12"/>
        <v>Error?</v>
      </c>
    </row>
    <row r="849" spans="1:4" x14ac:dyDescent="0.2">
      <c r="A849" s="54">
        <v>788</v>
      </c>
      <c r="B849" s="1221">
        <f>'Expenditures 15-22'!E50</f>
        <v>955</v>
      </c>
      <c r="D849" s="13" t="str">
        <f t="shared" si="12"/>
        <v>Error?</v>
      </c>
    </row>
    <row r="850" spans="1:4" x14ac:dyDescent="0.2">
      <c r="A850" s="54">
        <v>789</v>
      </c>
      <c r="B850" s="1221">
        <f>'Expenditures 15-22'!E53</f>
        <v>64248</v>
      </c>
      <c r="C850" s="13" t="s">
        <v>653</v>
      </c>
      <c r="D850" s="13" t="str">
        <f t="shared" si="12"/>
        <v>Error?</v>
      </c>
    </row>
    <row r="851" spans="1:4" x14ac:dyDescent="0.2">
      <c r="A851" s="54">
        <v>790</v>
      </c>
      <c r="B851" s="1221">
        <f>'Expenditures 15-22'!E55</f>
        <v>9734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9734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685</v>
      </c>
      <c r="D855" s="13" t="str">
        <f t="shared" si="12"/>
        <v>Error?</v>
      </c>
    </row>
    <row r="856" spans="1:4" x14ac:dyDescent="0.2">
      <c r="A856" s="54">
        <v>795</v>
      </c>
      <c r="B856" s="1221">
        <f>'Expenditures 15-22'!E61</f>
        <v>35527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212945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249157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332728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529237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41605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1590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62138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945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381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1326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759</v>
      </c>
      <c r="D906" s="13" t="str">
        <f t="shared" si="13"/>
        <v>Error?</v>
      </c>
    </row>
    <row r="907" spans="1:4" x14ac:dyDescent="0.2">
      <c r="A907" s="54">
        <v>846</v>
      </c>
      <c r="B907" s="1221">
        <f>'Expenditures 15-22'!F50</f>
        <v>244</v>
      </c>
      <c r="D907" s="13" t="str">
        <f t="shared" si="13"/>
        <v>Error?</v>
      </c>
    </row>
    <row r="908" spans="1:4" x14ac:dyDescent="0.2">
      <c r="A908" s="54">
        <v>847</v>
      </c>
      <c r="B908" s="1221">
        <f>'Expenditures 15-22'!F53</f>
        <v>1003</v>
      </c>
      <c r="C908" s="13" t="s">
        <v>653</v>
      </c>
      <c r="D908" s="13" t="str">
        <f t="shared" si="13"/>
        <v>Error?</v>
      </c>
    </row>
    <row r="909" spans="1:4" x14ac:dyDescent="0.2">
      <c r="A909" s="54">
        <v>848</v>
      </c>
      <c r="B909" s="1221">
        <f>'Expenditures 15-22'!F55</f>
        <v>1623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1623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766</v>
      </c>
      <c r="D913" s="13" t="str">
        <f t="shared" si="13"/>
        <v>Error?</v>
      </c>
    </row>
    <row r="914" spans="1:4" x14ac:dyDescent="0.2">
      <c r="A914" s="54">
        <v>853</v>
      </c>
      <c r="B914" s="1221">
        <f>'Expenditures 15-22'!F61</f>
        <v>82843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1820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85429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89381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151519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13649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8426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125681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57304</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57304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18712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18712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76016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201697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410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1168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15680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2468</v>
      </c>
      <c r="D1022" s="13" t="str">
        <f t="shared" si="14"/>
        <v>Error?</v>
      </c>
    </row>
    <row r="1023" spans="1:4" x14ac:dyDescent="0.2">
      <c r="A1023" s="54">
        <v>962</v>
      </c>
      <c r="B1023" s="1221">
        <f>'Expenditures 15-22'!H50</f>
        <v>437</v>
      </c>
      <c r="D1023" s="13" t="str">
        <f t="shared" ref="D1023:D1086" si="15">IF(ISBLANK(B1023),"OK",IF(A1023-B1023=0,"OK","Error?"))</f>
        <v>Error?</v>
      </c>
    </row>
    <row r="1024" spans="1:4" x14ac:dyDescent="0.2">
      <c r="A1024" s="54">
        <v>963</v>
      </c>
      <c r="B1024" s="1221">
        <f>'Expenditures 15-22'!H53</f>
        <v>2905</v>
      </c>
      <c r="C1024" s="13" t="s">
        <v>653</v>
      </c>
      <c r="D1024" s="13" t="str">
        <f t="shared" si="15"/>
        <v>Error?</v>
      </c>
    </row>
    <row r="1025" spans="1:4" x14ac:dyDescent="0.2">
      <c r="A1025" s="54">
        <v>964</v>
      </c>
      <c r="B1025" s="1221">
        <f>'Expenditures 15-22'!H55</f>
        <v>438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438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4809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222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5031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8374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24054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1238486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43149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1870383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2884</v>
      </c>
      <c r="C1110" s="13" t="s">
        <v>653</v>
      </c>
      <c r="D1110" s="13" t="str">
        <f t="shared" si="16"/>
        <v>Error?</v>
      </c>
    </row>
    <row r="1111" spans="1:4" x14ac:dyDescent="0.2">
      <c r="A1111" s="54">
        <v>1050</v>
      </c>
      <c r="B1111" s="1221">
        <f>'Expenditures 15-22'!K38</f>
        <v>25401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37733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66018</v>
      </c>
      <c r="C1115" s="13" t="s">
        <v>653</v>
      </c>
      <c r="D1115" s="13" t="str">
        <f t="shared" si="16"/>
        <v>Error?</v>
      </c>
    </row>
    <row r="1116" spans="1:4" x14ac:dyDescent="0.2">
      <c r="A1116" s="54">
        <v>1055</v>
      </c>
      <c r="B1116" s="1221">
        <f>'Expenditures 15-22'!K44</f>
        <v>63893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63893</v>
      </c>
      <c r="C1119" s="13" t="s">
        <v>653</v>
      </c>
      <c r="D1119" s="13" t="str">
        <f t="shared" si="16"/>
        <v>Error?</v>
      </c>
    </row>
    <row r="1120" spans="1:4" x14ac:dyDescent="0.2">
      <c r="A1120" s="54">
        <v>1059</v>
      </c>
      <c r="B1120" s="1221">
        <f>'Expenditures 15-22'!K49</f>
        <v>66520</v>
      </c>
      <c r="C1120" s="13" t="s">
        <v>653</v>
      </c>
      <c r="D1120" s="13" t="str">
        <f t="shared" si="16"/>
        <v>Error?</v>
      </c>
    </row>
    <row r="1121" spans="1:4" x14ac:dyDescent="0.2">
      <c r="A1121" s="54">
        <v>1060</v>
      </c>
      <c r="B1121" s="1221">
        <f>'Expenditures 15-22'!K50</f>
        <v>121629</v>
      </c>
      <c r="C1121" s="13" t="s">
        <v>653</v>
      </c>
      <c r="D1121" s="13" t="str">
        <f t="shared" si="16"/>
        <v>Error?</v>
      </c>
    </row>
    <row r="1122" spans="1:4" x14ac:dyDescent="0.2">
      <c r="A1122" s="54">
        <v>1061</v>
      </c>
      <c r="B1122" s="1221">
        <f>'Expenditures 15-22'!K53</f>
        <v>188149</v>
      </c>
      <c r="C1122" s="13" t="s">
        <v>653</v>
      </c>
      <c r="D1122" s="13" t="str">
        <f t="shared" si="16"/>
        <v>Error?</v>
      </c>
    </row>
    <row r="1123" spans="1:4" x14ac:dyDescent="0.2">
      <c r="A1123" s="54">
        <v>1062</v>
      </c>
      <c r="B1123" s="1221">
        <f>'Expenditures 15-22'!K55</f>
        <v>155173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155173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45602</v>
      </c>
      <c r="C1127" s="13" t="s">
        <v>653</v>
      </c>
      <c r="D1127" s="13" t="str">
        <f t="shared" si="16"/>
        <v>Error?</v>
      </c>
    </row>
    <row r="1128" spans="1:4" x14ac:dyDescent="0.2">
      <c r="A1128" s="54">
        <v>1067</v>
      </c>
      <c r="B1128" s="1221">
        <f>'Expenditures 15-22'!K61</f>
        <v>238894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233699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518195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991428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148803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3010614</v>
      </c>
      <c r="C1152" s="13" t="s">
        <v>653</v>
      </c>
      <c r="D1152" s="13" t="str">
        <f t="shared" si="17"/>
        <v>Error?</v>
      </c>
    </row>
    <row r="1153" spans="1:4" x14ac:dyDescent="0.2">
      <c r="A1153" s="54">
        <v>1092</v>
      </c>
      <c r="B1153" s="1221">
        <f>'Expenditures 15-22'!K115</f>
        <v>-142151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73144</v>
      </c>
      <c r="D1236" s="13" t="str">
        <f t="shared" si="18"/>
        <v>Error?</v>
      </c>
    </row>
    <row r="1237" spans="1:4" x14ac:dyDescent="0.2">
      <c r="A1237" s="54">
        <v>1176</v>
      </c>
      <c r="B1237" s="1221">
        <f>'Expenditures 15-22'!E124</f>
        <v>33015</v>
      </c>
      <c r="D1237" s="13" t="str">
        <f t="shared" si="18"/>
        <v>Error?</v>
      </c>
    </row>
    <row r="1238" spans="1:4" x14ac:dyDescent="0.2">
      <c r="A1238" s="82">
        <v>1177</v>
      </c>
      <c r="D1238" s="13" t="str">
        <f t="shared" si="18"/>
        <v>OK</v>
      </c>
    </row>
    <row r="1239" spans="1:4" x14ac:dyDescent="0.2">
      <c r="A1239" s="54">
        <v>1178</v>
      </c>
      <c r="B1239" s="1221">
        <f>'Expenditures 15-22'!E127</f>
        <v>106159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106159</v>
      </c>
      <c r="C1241" s="13" t="s">
        <v>653</v>
      </c>
      <c r="D1241" s="13" t="str">
        <f t="shared" si="18"/>
        <v>Error?</v>
      </c>
    </row>
    <row r="1242" spans="1:4" x14ac:dyDescent="0.2">
      <c r="A1242" s="54">
        <v>1181</v>
      </c>
      <c r="B1242" s="1221">
        <f>'Expenditures 15-22'!E150</f>
        <v>106159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8306</v>
      </c>
      <c r="D1245" s="13" t="str">
        <f t="shared" si="18"/>
        <v>Error?</v>
      </c>
    </row>
    <row r="1246" spans="1:4" x14ac:dyDescent="0.2">
      <c r="A1246" s="82">
        <v>1185</v>
      </c>
      <c r="D1246" s="13" t="str">
        <f t="shared" si="18"/>
        <v>OK</v>
      </c>
    </row>
    <row r="1247" spans="1:4" x14ac:dyDescent="0.2">
      <c r="A1247" s="54">
        <v>1186</v>
      </c>
      <c r="B1247" s="1221">
        <f>'Expenditures 15-22'!F127</f>
        <v>8306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8306</v>
      </c>
      <c r="C1249" s="13" t="s">
        <v>653</v>
      </c>
      <c r="D1249" s="13" t="str">
        <f t="shared" si="18"/>
        <v>Error?</v>
      </c>
    </row>
    <row r="1250" spans="1:4" x14ac:dyDescent="0.2">
      <c r="A1250" s="54">
        <v>1189</v>
      </c>
      <c r="B1250" s="1221">
        <f>'Expenditures 15-22'!F150</f>
        <v>8306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16724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16724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16724</v>
      </c>
      <c r="C1258" s="13" t="s">
        <v>653</v>
      </c>
      <c r="D1258" s="13" t="str">
        <f t="shared" si="18"/>
        <v>Error?</v>
      </c>
    </row>
    <row r="1259" spans="1:4" x14ac:dyDescent="0.2">
      <c r="A1259" s="54">
        <v>1198</v>
      </c>
      <c r="B1259" s="1221">
        <f>'Expenditures 15-22'!G150</f>
        <v>16724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73144</v>
      </c>
      <c r="C1275" s="13" t="s">
        <v>653</v>
      </c>
      <c r="D1275" s="13" t="str">
        <f t="shared" si="18"/>
        <v>Error?</v>
      </c>
    </row>
    <row r="1276" spans="1:4" x14ac:dyDescent="0.2">
      <c r="A1276" s="54">
        <v>1215</v>
      </c>
      <c r="B1276" s="1221">
        <f>'Expenditures 15-22'!K124</f>
        <v>58045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131189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131189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131189</v>
      </c>
      <c r="C1288" s="13" t="s">
        <v>653</v>
      </c>
      <c r="D1288" s="13" t="str">
        <f t="shared" si="19"/>
        <v>Error?</v>
      </c>
    </row>
    <row r="1289" spans="1:4" x14ac:dyDescent="0.2">
      <c r="A1289" s="54">
        <v>1228</v>
      </c>
      <c r="B1289" s="1221">
        <f>'Expenditures 15-22'!K151</f>
        <v>412506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28790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762300</v>
      </c>
      <c r="D1315" s="13" t="str">
        <f t="shared" si="19"/>
        <v>Error?</v>
      </c>
    </row>
    <row r="1316" spans="1:4" x14ac:dyDescent="0.2">
      <c r="A1316" s="54">
        <v>1255</v>
      </c>
      <c r="B1316" s="1221">
        <f>'Expenditures 15-22'!H165</f>
        <v>971</v>
      </c>
      <c r="D1316" s="13" t="str">
        <f t="shared" si="19"/>
        <v>Error?</v>
      </c>
    </row>
    <row r="1317" spans="1:4" x14ac:dyDescent="0.2">
      <c r="A1317" s="54">
        <v>1256</v>
      </c>
      <c r="B1317" s="1221">
        <f>'Expenditures 15-22'!H166</f>
        <v>792061</v>
      </c>
      <c r="C1317" s="13" t="s">
        <v>653</v>
      </c>
      <c r="D1317" s="13" t="str">
        <f t="shared" si="19"/>
        <v>Error?</v>
      </c>
    </row>
    <row r="1318" spans="1:4" x14ac:dyDescent="0.2">
      <c r="A1318" s="54">
        <v>1257</v>
      </c>
      <c r="B1318" s="1221">
        <f>'Expenditures 15-22'!H168</f>
        <v>792061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28790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762300</v>
      </c>
      <c r="C1329" s="13" t="s">
        <v>653</v>
      </c>
      <c r="D1329" s="13" t="str">
        <f t="shared" si="19"/>
        <v>Error?</v>
      </c>
    </row>
    <row r="1330" spans="1:4" x14ac:dyDescent="0.2">
      <c r="A1330" s="54">
        <v>1269</v>
      </c>
      <c r="B1330" s="1221">
        <f>'Expenditures 15-22'!K165</f>
        <v>971</v>
      </c>
      <c r="C1330" s="13" t="s">
        <v>653</v>
      </c>
      <c r="D1330" s="13" t="str">
        <f t="shared" si="19"/>
        <v>Error?</v>
      </c>
    </row>
    <row r="1331" spans="1:4" x14ac:dyDescent="0.2">
      <c r="A1331" s="54">
        <v>1270</v>
      </c>
      <c r="B1331" s="1221">
        <f>'Expenditures 15-22'!K166</f>
        <v>792061</v>
      </c>
      <c r="C1331" s="13" t="s">
        <v>653</v>
      </c>
      <c r="D1331" s="13" t="str">
        <f t="shared" si="19"/>
        <v>Error?</v>
      </c>
    </row>
    <row r="1332" spans="1:4" x14ac:dyDescent="0.2">
      <c r="A1332" s="54">
        <v>1271</v>
      </c>
      <c r="B1332" s="1221">
        <f>'Expenditures 15-22'!K168</f>
        <v>792061</v>
      </c>
      <c r="C1332" s="13" t="s">
        <v>653</v>
      </c>
      <c r="D1332" s="13" t="str">
        <f t="shared" si="19"/>
        <v>Error?</v>
      </c>
    </row>
    <row r="1333" spans="1:4" x14ac:dyDescent="0.2">
      <c r="A1333" s="54">
        <v>1272</v>
      </c>
      <c r="B1333" s="1221">
        <f>'Expenditures 15-22'!K169</f>
        <v>-627402</v>
      </c>
      <c r="C1333" s="13" t="s">
        <v>653</v>
      </c>
      <c r="D1333" s="13" t="str">
        <f t="shared" si="19"/>
        <v>Error?</v>
      </c>
    </row>
    <row r="1334" spans="1:4" x14ac:dyDescent="0.2">
      <c r="A1334" s="82">
        <v>1273</v>
      </c>
      <c r="D1334" s="13" t="str">
        <f t="shared" si="19"/>
        <v>OK</v>
      </c>
    </row>
    <row r="1335" spans="1:4" x14ac:dyDescent="0.2">
      <c r="A1335" s="54">
        <v>1274</v>
      </c>
      <c r="B1335" s="1221">
        <f>'Expenditures 15-22'!C176</f>
        <v>32898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32898</v>
      </c>
      <c r="C1339" s="13" t="s">
        <v>653</v>
      </c>
      <c r="D1339" s="13" t="str">
        <f t="shared" si="19"/>
        <v>Error?</v>
      </c>
    </row>
    <row r="1340" spans="1:4" x14ac:dyDescent="0.2">
      <c r="A1340" s="54">
        <v>1279</v>
      </c>
      <c r="B1340" s="1221">
        <f>'Expenditures 15-22'!C204</f>
        <v>32898</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36047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36047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36047</v>
      </c>
      <c r="C1353" s="13" t="s">
        <v>653</v>
      </c>
      <c r="D1353" s="13" t="str">
        <f t="shared" si="20"/>
        <v>Error?</v>
      </c>
    </row>
    <row r="1354" spans="1:4" x14ac:dyDescent="0.2">
      <c r="A1354" s="54">
        <v>1293</v>
      </c>
      <c r="B1354" s="1221">
        <f>'Expenditures 15-22'!F176</f>
        <v>6038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6038</v>
      </c>
      <c r="C1358" s="13" t="s">
        <v>653</v>
      </c>
      <c r="D1358" s="13" t="str">
        <f t="shared" si="20"/>
        <v>Error?</v>
      </c>
    </row>
    <row r="1359" spans="1:4" x14ac:dyDescent="0.2">
      <c r="A1359" s="54">
        <v>1298</v>
      </c>
      <c r="B1359" s="1221">
        <f>'Expenditures 15-22'!F204</f>
        <v>6038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168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168</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168</v>
      </c>
      <c r="C1376" s="13" t="s">
        <v>653</v>
      </c>
      <c r="D1376" s="13" t="str">
        <f t="shared" si="20"/>
        <v>Error?</v>
      </c>
    </row>
    <row r="1377" spans="1:4" x14ac:dyDescent="0.2">
      <c r="A1377" s="54">
        <v>1316</v>
      </c>
      <c r="B1377" s="1221">
        <f>'Expenditures 15-22'!K176</f>
        <v>75151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75151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75151</v>
      </c>
      <c r="C1388" s="13" t="s">
        <v>653</v>
      </c>
      <c r="D1388" s="13" t="str">
        <f t="shared" si="20"/>
        <v>Error?</v>
      </c>
    </row>
    <row r="1389" spans="1:4" x14ac:dyDescent="0.2">
      <c r="A1389" s="54">
        <v>1328</v>
      </c>
      <c r="B1389" s="1221">
        <f>'Expenditures 15-22'!K205</f>
        <v>3981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888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32343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4498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494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4992</v>
      </c>
      <c r="C1417" s="13" t="s">
        <v>653</v>
      </c>
      <c r="D1417" s="13" t="str">
        <f t="shared" si="21"/>
        <v>Error?</v>
      </c>
    </row>
    <row r="1418" spans="1:4" x14ac:dyDescent="0.2">
      <c r="A1418" s="54">
        <v>1357</v>
      </c>
      <c r="B1418" s="1221">
        <f>'Expenditures 15-22'!D234</f>
        <v>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1154</v>
      </c>
      <c r="D1423" s="13" t="str">
        <f t="shared" si="21"/>
        <v>Error?</v>
      </c>
    </row>
    <row r="1424" spans="1:4" x14ac:dyDescent="0.2">
      <c r="A1424" s="54">
        <v>1363</v>
      </c>
      <c r="B1424" s="1221">
        <f>'Expenditures 15-22'!D251</f>
        <v>1154</v>
      </c>
      <c r="C1424" s="13" t="s">
        <v>653</v>
      </c>
      <c r="D1424" s="13" t="str">
        <f t="shared" si="21"/>
        <v>Error?</v>
      </c>
    </row>
    <row r="1425" spans="1:4" x14ac:dyDescent="0.2">
      <c r="A1425" s="54">
        <v>1364</v>
      </c>
      <c r="B1425" s="1221">
        <f>'Expenditures 15-22'!D253</f>
        <v>11098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11098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7492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19088</v>
      </c>
      <c r="D1431" s="13" t="str">
        <f t="shared" si="21"/>
        <v>Error?</v>
      </c>
    </row>
    <row r="1432" spans="1:4" x14ac:dyDescent="0.2">
      <c r="A1432" s="54">
        <v>1371</v>
      </c>
      <c r="B1432" s="1221">
        <f>'Expenditures 15-22'!D261</f>
        <v>3918</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30498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47746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80089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888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32343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4498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494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4992</v>
      </c>
      <c r="C1481" s="13" t="s">
        <v>653</v>
      </c>
      <c r="D1481" s="13" t="str">
        <f t="shared" si="22"/>
        <v>Error?</v>
      </c>
    </row>
    <row r="1482" spans="1:4" x14ac:dyDescent="0.2">
      <c r="A1482" s="54">
        <v>1421</v>
      </c>
      <c r="B1482" s="1221">
        <f>'Expenditures 15-22'!K234</f>
        <v>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1154</v>
      </c>
      <c r="C1487" s="13" t="s">
        <v>653</v>
      </c>
      <c r="D1487" s="13" t="str">
        <f t="shared" si="22"/>
        <v>Error?</v>
      </c>
    </row>
    <row r="1488" spans="1:4" x14ac:dyDescent="0.2">
      <c r="A1488" s="54">
        <v>1427</v>
      </c>
      <c r="B1488" s="1221">
        <f>'Expenditures 15-22'!K251</f>
        <v>1154</v>
      </c>
      <c r="C1488" s="13" t="s">
        <v>653</v>
      </c>
      <c r="D1488" s="13" t="str">
        <f t="shared" si="22"/>
        <v>Error?</v>
      </c>
    </row>
    <row r="1489" spans="1:4" x14ac:dyDescent="0.2">
      <c r="A1489" s="54">
        <v>1428</v>
      </c>
      <c r="B1489" s="1221">
        <f>'Expenditures 15-22'!K253</f>
        <v>11098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11098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7492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19088</v>
      </c>
      <c r="C1495" s="13" t="s">
        <v>653</v>
      </c>
      <c r="D1495" s="13" t="str">
        <f t="shared" si="22"/>
        <v>Error?</v>
      </c>
    </row>
    <row r="1496" spans="1:4" x14ac:dyDescent="0.2">
      <c r="A1496" s="54">
        <v>1435</v>
      </c>
      <c r="B1496" s="1221">
        <f>'Expenditures 15-22'!K261</f>
        <v>3918</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30498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47746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80089</v>
      </c>
      <c r="C1517" s="13" t="s">
        <v>653</v>
      </c>
      <c r="D1517" s="13" t="str">
        <f t="shared" si="22"/>
        <v>Error?</v>
      </c>
    </row>
    <row r="1518" spans="1:4" x14ac:dyDescent="0.2">
      <c r="A1518" s="54">
        <v>1457</v>
      </c>
      <c r="B1518" s="1221">
        <f>'Expenditures 15-22'!K289</f>
        <v>3175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1353137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1210986</v>
      </c>
      <c r="C1630" s="13" t="s">
        <v>653</v>
      </c>
      <c r="D1630" s="13" t="str">
        <f t="shared" si="24"/>
        <v>Error?</v>
      </c>
    </row>
    <row r="1631" spans="1:4" x14ac:dyDescent="0.2">
      <c r="A1631" s="54">
        <v>1570</v>
      </c>
      <c r="B1631" s="1221">
        <f>'Acct Summary 7-8'!D79</f>
        <v>475713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888219</v>
      </c>
      <c r="C1644" s="13" t="s">
        <v>653</v>
      </c>
      <c r="D1644" s="13" t="str">
        <f t="shared" si="24"/>
        <v>Error?</v>
      </c>
    </row>
    <row r="1645" spans="1:4" x14ac:dyDescent="0.2">
      <c r="A1645" s="54">
        <v>1584</v>
      </c>
      <c r="B1645" s="1221">
        <f>'Acct Summary 7-8'!E79</f>
        <v>80794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80981</v>
      </c>
      <c r="C1658" s="13" t="s">
        <v>653</v>
      </c>
      <c r="D1658" s="13" t="str">
        <f t="shared" si="24"/>
        <v>Error?</v>
      </c>
    </row>
    <row r="1659" spans="1:4" x14ac:dyDescent="0.2">
      <c r="A1659" s="54">
        <v>1598</v>
      </c>
      <c r="B1659" s="1221">
        <f>'Acct Summary 7-8'!F79</f>
        <v>231395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235376</v>
      </c>
      <c r="C1672" s="13" t="s">
        <v>653</v>
      </c>
      <c r="D1672" s="13" t="str">
        <f t="shared" si="25"/>
        <v>Error?</v>
      </c>
    </row>
    <row r="1673" spans="1:4" x14ac:dyDescent="0.2">
      <c r="A1673" s="54">
        <v>1612</v>
      </c>
      <c r="B1673" s="1221">
        <f>'Acct Summary 7-8'!G79</f>
        <v>30278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33453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324144</v>
      </c>
      <c r="C1744" s="13" t="s">
        <v>653</v>
      </c>
      <c r="D1744" s="13" t="str">
        <f t="shared" si="26"/>
        <v>Error?</v>
      </c>
    </row>
    <row r="1745" spans="1:5" x14ac:dyDescent="0.2">
      <c r="A1745" s="54">
        <v>1684</v>
      </c>
      <c r="B1745" s="1221">
        <f>'Tax Sched 24'!B5</f>
        <v>67534</v>
      </c>
      <c r="C1745" s="13" t="s">
        <v>653</v>
      </c>
      <c r="D1745" s="13" t="str">
        <f t="shared" si="26"/>
        <v>Error?</v>
      </c>
    </row>
    <row r="1746" spans="1:5" x14ac:dyDescent="0.2">
      <c r="A1746" s="54">
        <v>1685</v>
      </c>
      <c r="B1746" s="1221">
        <f>'Tax Sched 24'!B6</f>
        <v>164659</v>
      </c>
      <c r="C1746" s="13" t="s">
        <v>653</v>
      </c>
      <c r="D1746" s="13" t="str">
        <f t="shared" si="26"/>
        <v>Error?</v>
      </c>
    </row>
    <row r="1747" spans="1:5" x14ac:dyDescent="0.2">
      <c r="A1747" s="54">
        <v>1686</v>
      </c>
      <c r="B1747" s="1221">
        <f>'Tax Sched 24'!B7</f>
        <v>54027</v>
      </c>
      <c r="C1747" s="13" t="s">
        <v>653</v>
      </c>
      <c r="D1747" s="13" t="str">
        <f t="shared" si="26"/>
        <v>Error?</v>
      </c>
    </row>
    <row r="1748" spans="1:5" x14ac:dyDescent="0.2">
      <c r="A1748" s="54">
        <v>1687</v>
      </c>
      <c r="B1748" s="1221">
        <f>'Tax Sched 24'!B8</f>
        <v>36105</v>
      </c>
      <c r="C1748" s="13" t="s">
        <v>653</v>
      </c>
      <c r="D1748" s="13" t="str">
        <f t="shared" si="26"/>
        <v>Error?</v>
      </c>
    </row>
    <row r="1749" spans="1:5" x14ac:dyDescent="0.2">
      <c r="A1749" s="54">
        <v>1688</v>
      </c>
      <c r="B1749" s="1221">
        <f>'Tax Sched 24'!B10</f>
        <v>13507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94237</v>
      </c>
      <c r="C1752" s="13" t="s">
        <v>653</v>
      </c>
      <c r="D1752" s="13" t="str">
        <f t="shared" si="26"/>
        <v>Error?</v>
      </c>
    </row>
    <row r="1753" spans="1:5" x14ac:dyDescent="0.2">
      <c r="A1753" s="54">
        <v>1692</v>
      </c>
      <c r="B1753" s="1221">
        <f>'Tax Sched 24'!B12</f>
        <v>13507</v>
      </c>
      <c r="C1753" s="13" t="s">
        <v>653</v>
      </c>
      <c r="D1753" s="13" t="str">
        <f t="shared" si="26"/>
        <v>Error?</v>
      </c>
    </row>
    <row r="1754" spans="1:5" x14ac:dyDescent="0.2">
      <c r="A1754" s="54">
        <v>1693</v>
      </c>
      <c r="B1754" s="1221">
        <f>'Tax Sched 24'!B14</f>
        <v>5403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818227</v>
      </c>
      <c r="C1759" s="13" t="s">
        <v>653</v>
      </c>
      <c r="D1759" s="13" t="str">
        <f t="shared" si="26"/>
        <v>Error?</v>
      </c>
    </row>
    <row r="1760" spans="1:5" x14ac:dyDescent="0.2">
      <c r="A1760" s="54">
        <v>1699</v>
      </c>
      <c r="B1760" s="1221">
        <f>'Tax Sched 24'!D4</f>
        <v>324144</v>
      </c>
      <c r="C1760" s="13" t="s">
        <v>653</v>
      </c>
      <c r="D1760" s="13" t="str">
        <f t="shared" si="26"/>
        <v>Error?</v>
      </c>
    </row>
    <row r="1761" spans="1:5" x14ac:dyDescent="0.2">
      <c r="A1761" s="54">
        <v>1700</v>
      </c>
      <c r="B1761" s="1221">
        <f>'Tax Sched 24'!D5</f>
        <v>67534</v>
      </c>
      <c r="C1761" s="13" t="s">
        <v>653</v>
      </c>
      <c r="D1761" s="13" t="str">
        <f t="shared" si="26"/>
        <v>Error?</v>
      </c>
    </row>
    <row r="1762" spans="1:5" s="79" customFormat="1" x14ac:dyDescent="0.2">
      <c r="A1762" s="54">
        <v>1701</v>
      </c>
      <c r="B1762" s="1221">
        <f>'Tax Sched 24'!D6</f>
        <v>164659</v>
      </c>
      <c r="C1762" s="13" t="s">
        <v>653</v>
      </c>
      <c r="D1762" s="13" t="str">
        <f t="shared" si="26"/>
        <v>Error?</v>
      </c>
      <c r="E1762" s="80"/>
    </row>
    <row r="1763" spans="1:5" x14ac:dyDescent="0.2">
      <c r="A1763" s="54">
        <v>1702</v>
      </c>
      <c r="B1763" s="1221">
        <f>'Tax Sched 24'!D7</f>
        <v>54027</v>
      </c>
      <c r="C1763" s="13" t="s">
        <v>653</v>
      </c>
      <c r="D1763" s="13" t="str">
        <f t="shared" si="26"/>
        <v>Error?</v>
      </c>
    </row>
    <row r="1764" spans="1:5" x14ac:dyDescent="0.2">
      <c r="A1764" s="54">
        <v>1703</v>
      </c>
      <c r="B1764" s="1221">
        <f>'Tax Sched 24'!D8</f>
        <v>36105</v>
      </c>
      <c r="C1764" s="13" t="s">
        <v>653</v>
      </c>
      <c r="D1764" s="13" t="str">
        <f t="shared" si="26"/>
        <v>Error?</v>
      </c>
    </row>
    <row r="1765" spans="1:5" x14ac:dyDescent="0.2">
      <c r="A1765" s="54">
        <v>1704</v>
      </c>
      <c r="B1765" s="1221">
        <f>'Tax Sched 24'!D10</f>
        <v>13507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94237</v>
      </c>
      <c r="C1768" s="13" t="s">
        <v>653</v>
      </c>
      <c r="D1768" s="13" t="str">
        <f t="shared" si="26"/>
        <v>Error?</v>
      </c>
    </row>
    <row r="1769" spans="1:5" x14ac:dyDescent="0.2">
      <c r="A1769" s="54">
        <v>1708</v>
      </c>
      <c r="B1769" s="1221">
        <f>'Tax Sched 24'!D12</f>
        <v>13507</v>
      </c>
      <c r="C1769" s="13" t="s">
        <v>653</v>
      </c>
      <c r="D1769" s="13" t="str">
        <f t="shared" si="26"/>
        <v>Error?</v>
      </c>
    </row>
    <row r="1770" spans="1:5" x14ac:dyDescent="0.2">
      <c r="A1770" s="54">
        <v>1709</v>
      </c>
      <c r="B1770" s="1221">
        <f>'Tax Sched 24'!D14</f>
        <v>5403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818227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339920</v>
      </c>
      <c r="C1792" s="13" t="s">
        <v>653</v>
      </c>
      <c r="D1792" s="13" t="str">
        <f t="shared" si="27"/>
        <v>Error?</v>
      </c>
    </row>
    <row r="1793" spans="1:4" x14ac:dyDescent="0.2">
      <c r="A1793" s="54">
        <v>1732</v>
      </c>
      <c r="B1793" s="1221">
        <f>'Tax Sched 24'!F5</f>
        <v>70821</v>
      </c>
      <c r="C1793" s="13" t="s">
        <v>653</v>
      </c>
      <c r="D1793" s="13" t="str">
        <f t="shared" si="27"/>
        <v>Error?</v>
      </c>
    </row>
    <row r="1794" spans="1:4" x14ac:dyDescent="0.2">
      <c r="A1794" s="54">
        <v>1733</v>
      </c>
      <c r="B1794" s="1221">
        <f>'Tax Sched 24'!F6</f>
        <v>164215</v>
      </c>
      <c r="C1794" s="13" t="s">
        <v>653</v>
      </c>
      <c r="D1794" s="13" t="str">
        <f t="shared" si="27"/>
        <v>Error?</v>
      </c>
    </row>
    <row r="1795" spans="1:4" x14ac:dyDescent="0.2">
      <c r="A1795" s="54">
        <v>1734</v>
      </c>
      <c r="B1795" s="1221">
        <f>'Tax Sched 24'!F7</f>
        <v>56600</v>
      </c>
      <c r="C1795" s="13" t="s">
        <v>653</v>
      </c>
      <c r="D1795" s="13" t="str">
        <f t="shared" si="27"/>
        <v>Error?</v>
      </c>
    </row>
    <row r="1796" spans="1:4" x14ac:dyDescent="0.2">
      <c r="A1796" s="54">
        <v>1735</v>
      </c>
      <c r="B1796" s="1221">
        <f>'Tax Sched 24'!F8</f>
        <v>38703</v>
      </c>
      <c r="C1796" s="13" t="s">
        <v>653</v>
      </c>
      <c r="D1796" s="13" t="str">
        <f t="shared" si="27"/>
        <v>Error?</v>
      </c>
    </row>
    <row r="1797" spans="1:4" x14ac:dyDescent="0.2">
      <c r="A1797" s="54">
        <v>1736</v>
      </c>
      <c r="B1797" s="1221">
        <f>'Tax Sched 24'!F10</f>
        <v>14164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95003</v>
      </c>
      <c r="C1800" s="13" t="s">
        <v>653</v>
      </c>
      <c r="D1800" s="13" t="str">
        <f t="shared" si="27"/>
        <v>Error?</v>
      </c>
    </row>
    <row r="1801" spans="1:4" x14ac:dyDescent="0.2">
      <c r="A1801" s="54">
        <v>1740</v>
      </c>
      <c r="B1801" s="1221">
        <f>'Tax Sched 24'!F12</f>
        <v>14164</v>
      </c>
      <c r="C1801" s="13" t="s">
        <v>653</v>
      </c>
      <c r="D1801" s="13" t="str">
        <f t="shared" si="27"/>
        <v>Error?</v>
      </c>
    </row>
    <row r="1802" spans="1:4" x14ac:dyDescent="0.2">
      <c r="A1802" s="54">
        <v>1741</v>
      </c>
      <c r="B1802" s="1221">
        <f>'Tax Sched 24'!F14</f>
        <v>5666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339920</v>
      </c>
      <c r="D1808" s="13" t="str">
        <f t="shared" si="27"/>
        <v>Error?</v>
      </c>
    </row>
    <row r="1809" spans="1:4" x14ac:dyDescent="0.2">
      <c r="A1809" s="54">
        <v>1748</v>
      </c>
      <c r="B1809" s="1221">
        <f>'Tax Sched 24'!E5</f>
        <v>70821</v>
      </c>
      <c r="D1809" s="13" t="str">
        <f t="shared" si="27"/>
        <v>Error?</v>
      </c>
    </row>
    <row r="1810" spans="1:4" x14ac:dyDescent="0.2">
      <c r="A1810" s="54">
        <v>1749</v>
      </c>
      <c r="B1810" s="1221">
        <f>'Tax Sched 24'!E6</f>
        <v>164215</v>
      </c>
      <c r="D1810" s="13" t="str">
        <f t="shared" si="27"/>
        <v>Error?</v>
      </c>
    </row>
    <row r="1811" spans="1:4" x14ac:dyDescent="0.2">
      <c r="A1811" s="54">
        <v>1750</v>
      </c>
      <c r="B1811" s="1221">
        <f>'Tax Sched 24'!E7</f>
        <v>56600</v>
      </c>
      <c r="D1811" s="13" t="str">
        <f t="shared" si="27"/>
        <v>Error?</v>
      </c>
    </row>
    <row r="1812" spans="1:4" x14ac:dyDescent="0.2">
      <c r="A1812" s="54">
        <v>1751</v>
      </c>
      <c r="B1812" s="1221">
        <f>'Tax Sched 24'!E8</f>
        <v>38703</v>
      </c>
      <c r="D1812" s="13" t="str">
        <f t="shared" si="27"/>
        <v>Error?</v>
      </c>
    </row>
    <row r="1813" spans="1:4" x14ac:dyDescent="0.2">
      <c r="A1813" s="54">
        <v>1752</v>
      </c>
      <c r="B1813" s="1221">
        <f>'Tax Sched 24'!E10</f>
        <v>14164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95003</v>
      </c>
      <c r="D1816" s="13" t="str">
        <f t="shared" si="27"/>
        <v>Error?</v>
      </c>
    </row>
    <row r="1817" spans="1:4" x14ac:dyDescent="0.2">
      <c r="A1817" s="54">
        <v>1756</v>
      </c>
      <c r="B1817" s="1221">
        <f>'Tax Sched 24'!E12</f>
        <v>14164</v>
      </c>
      <c r="D1817" s="13" t="str">
        <f t="shared" si="27"/>
        <v>Error?</v>
      </c>
    </row>
    <row r="1818" spans="1:4" x14ac:dyDescent="0.2">
      <c r="A1818" s="54">
        <v>1757</v>
      </c>
      <c r="B1818" s="1221">
        <f>'Tax Sched 24'!E14</f>
        <v>5666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847959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878700</v>
      </c>
      <c r="C1939" s="13" t="s">
        <v>653</v>
      </c>
      <c r="D1939" s="13" t="str">
        <f t="shared" si="29"/>
        <v>Error?</v>
      </c>
    </row>
    <row r="1940" spans="1:5" x14ac:dyDescent="0.2">
      <c r="A1940" s="54">
        <v>1879</v>
      </c>
      <c r="B1940" s="1221">
        <f>'Short-Term Long-Term Debt 25'!F49</f>
        <v>638400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5403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5403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5403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368994</v>
      </c>
      <c r="D2008" s="13" t="str">
        <f t="shared" si="30"/>
        <v>Error?</v>
      </c>
    </row>
    <row r="2009" spans="1:4" x14ac:dyDescent="0.2">
      <c r="A2009" s="54">
        <v>1948</v>
      </c>
      <c r="B2009" s="1221">
        <f>'Cap Outlay Deprec 27'!C8</f>
        <v>5951394</v>
      </c>
      <c r="D2009" s="13" t="str">
        <f t="shared" si="30"/>
        <v>Error?</v>
      </c>
    </row>
    <row r="2010" spans="1:4" x14ac:dyDescent="0.2">
      <c r="A2010" s="54">
        <v>1949</v>
      </c>
      <c r="B2010" s="1221">
        <f>'Cap Outlay Deprec 27'!C10</f>
        <v>493786</v>
      </c>
      <c r="D2010" s="13" t="str">
        <f t="shared" si="30"/>
        <v>Error?</v>
      </c>
    </row>
    <row r="2011" spans="1:4" x14ac:dyDescent="0.2">
      <c r="A2011" s="54">
        <v>1950</v>
      </c>
      <c r="B2011" s="1221">
        <f>'Cap Outlay Deprec 27'!C12</f>
        <v>815045</v>
      </c>
      <c r="D2011" s="13" t="str">
        <f t="shared" si="30"/>
        <v>Error?</v>
      </c>
    </row>
    <row r="2012" spans="1:4" x14ac:dyDescent="0.2">
      <c r="A2012" s="54">
        <v>1951</v>
      </c>
      <c r="B2012" s="1221">
        <f>'Cap Outlay Deprec 27'!C13</f>
        <v>177547</v>
      </c>
      <c r="D2012" s="13" t="str">
        <f t="shared" si="30"/>
        <v>Error?</v>
      </c>
    </row>
    <row r="2013" spans="1:4" x14ac:dyDescent="0.2">
      <c r="A2013" s="54">
        <v>1952</v>
      </c>
      <c r="B2013" s="1221">
        <f>'Cap Outlay Deprec 27'!C16</f>
        <v>8164715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101669</v>
      </c>
      <c r="D2016" s="13" t="str">
        <f t="shared" si="30"/>
        <v>Error?</v>
      </c>
    </row>
    <row r="2017" spans="1:4" x14ac:dyDescent="0.2">
      <c r="A2017" s="54">
        <v>1956</v>
      </c>
      <c r="B2017" s="1221">
        <f>'Cap Outlay Deprec 27'!D12</f>
        <v>57685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218420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368994</v>
      </c>
      <c r="C2026" s="13" t="s">
        <v>653</v>
      </c>
      <c r="D2026" s="13" t="str">
        <f t="shared" si="30"/>
        <v>Error?</v>
      </c>
    </row>
    <row r="2027" spans="1:4" x14ac:dyDescent="0.2">
      <c r="A2027" s="54">
        <v>1966</v>
      </c>
      <c r="B2027" s="1221">
        <f>'Cap Outlay Deprec 27'!F8</f>
        <v>5951394</v>
      </c>
      <c r="C2027" s="13" t="s">
        <v>653</v>
      </c>
      <c r="D2027" s="13" t="str">
        <f t="shared" si="30"/>
        <v>Error?</v>
      </c>
    </row>
    <row r="2028" spans="1:4" x14ac:dyDescent="0.2">
      <c r="A2028" s="54">
        <v>1967</v>
      </c>
      <c r="B2028" s="1221">
        <f>'Cap Outlay Deprec 27'!F10</f>
        <v>595455</v>
      </c>
      <c r="C2028" s="13" t="s">
        <v>653</v>
      </c>
      <c r="D2028" s="13" t="str">
        <f t="shared" si="30"/>
        <v>Error?</v>
      </c>
    </row>
    <row r="2029" spans="1:4" x14ac:dyDescent="0.2">
      <c r="A2029" s="54">
        <v>1968</v>
      </c>
      <c r="B2029" s="1221">
        <f>'Cap Outlay Deprec 27'!F12</f>
        <v>872730</v>
      </c>
      <c r="C2029" s="13" t="s">
        <v>653</v>
      </c>
      <c r="D2029" s="13" t="str">
        <f t="shared" si="30"/>
        <v>Error?</v>
      </c>
    </row>
    <row r="2030" spans="1:4" x14ac:dyDescent="0.2">
      <c r="A2030" s="54">
        <v>1969</v>
      </c>
      <c r="B2030" s="1221">
        <f>'Cap Outlay Deprec 27'!F13</f>
        <v>177547</v>
      </c>
      <c r="C2030" s="13" t="s">
        <v>653</v>
      </c>
      <c r="D2030" s="13" t="str">
        <f t="shared" si="30"/>
        <v>Error?</v>
      </c>
    </row>
    <row r="2031" spans="1:4" x14ac:dyDescent="0.2">
      <c r="A2031" s="54">
        <v>1970</v>
      </c>
      <c r="B2031" s="1221">
        <f>'Cap Outlay Deprec 27'!F16</f>
        <v>8383135</v>
      </c>
      <c r="C2031" s="13" t="s">
        <v>653</v>
      </c>
      <c r="D2031" s="13" t="str">
        <f t="shared" si="30"/>
        <v>Error?</v>
      </c>
    </row>
    <row r="2032" spans="1:4" x14ac:dyDescent="0.2">
      <c r="A2032" s="82">
        <v>1971</v>
      </c>
      <c r="D2032" s="13" t="str">
        <f t="shared" si="30"/>
        <v>OK</v>
      </c>
    </row>
    <row r="2033" spans="1:4" x14ac:dyDescent="0.2">
      <c r="A2033" s="54">
        <v>1972</v>
      </c>
      <c r="B2033" s="1221">
        <f>'Cap Outlay Deprec 27'!H8</f>
        <v>1958050</v>
      </c>
      <c r="D2033" s="13" t="str">
        <f t="shared" si="30"/>
        <v>Error?</v>
      </c>
    </row>
    <row r="2034" spans="1:4" x14ac:dyDescent="0.2">
      <c r="A2034" s="54">
        <v>1973</v>
      </c>
      <c r="B2034" s="1221">
        <f>'Cap Outlay Deprec 27'!H10</f>
        <v>214755</v>
      </c>
      <c r="D2034" s="13" t="str">
        <f t="shared" si="30"/>
        <v>Error?</v>
      </c>
    </row>
    <row r="2035" spans="1:4" x14ac:dyDescent="0.2">
      <c r="A2035" s="54">
        <v>1974</v>
      </c>
      <c r="B2035" s="1221">
        <f>'Cap Outlay Deprec 27'!H12</f>
        <v>700263</v>
      </c>
      <c r="D2035" s="13" t="str">
        <f t="shared" si="30"/>
        <v>Error?</v>
      </c>
    </row>
    <row r="2036" spans="1:4" x14ac:dyDescent="0.2">
      <c r="A2036" s="54">
        <v>1975</v>
      </c>
      <c r="B2036" s="1221">
        <f>'Cap Outlay Deprec 27'!H13</f>
        <v>177547</v>
      </c>
      <c r="D2036" s="13" t="str">
        <f t="shared" si="30"/>
        <v>Error?</v>
      </c>
    </row>
    <row r="2037" spans="1:4" x14ac:dyDescent="0.2">
      <c r="A2037" s="54">
        <v>1976</v>
      </c>
      <c r="B2037" s="1221">
        <f>'Cap Outlay Deprec 27'!H16</f>
        <v>3366138</v>
      </c>
      <c r="C2037" s="13" t="s">
        <v>653</v>
      </c>
      <c r="D2037" s="13" t="str">
        <f t="shared" si="30"/>
        <v>Error?</v>
      </c>
    </row>
    <row r="2038" spans="1:4" x14ac:dyDescent="0.2">
      <c r="A2038" s="82">
        <v>1977</v>
      </c>
      <c r="D2038" s="13" t="str">
        <f t="shared" si="30"/>
        <v>OK</v>
      </c>
    </row>
    <row r="2039" spans="1:4" x14ac:dyDescent="0.2">
      <c r="A2039" s="54">
        <v>1978</v>
      </c>
      <c r="B2039" s="1221">
        <f>'Cap Outlay Deprec 27'!I8</f>
        <v>119028</v>
      </c>
      <c r="D2039" s="13" t="str">
        <f t="shared" si="30"/>
        <v>Error?</v>
      </c>
    </row>
    <row r="2040" spans="1:4" x14ac:dyDescent="0.2">
      <c r="A2040" s="54">
        <v>1979</v>
      </c>
      <c r="B2040" s="1221">
        <f>'Cap Outlay Deprec 27'!I10</f>
        <v>25644</v>
      </c>
      <c r="D2040" s="13" t="str">
        <f t="shared" si="30"/>
        <v>Error?</v>
      </c>
    </row>
    <row r="2041" spans="1:4" x14ac:dyDescent="0.2">
      <c r="A2041" s="54">
        <v>1980</v>
      </c>
      <c r="B2041" s="1221">
        <f>'Cap Outlay Deprec 27'!I12</f>
        <v>31696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220596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2077078</v>
      </c>
      <c r="C2051" s="13" t="s">
        <v>653</v>
      </c>
      <c r="D2051" s="13" t="str">
        <f t="shared" si="31"/>
        <v>Error?</v>
      </c>
    </row>
    <row r="2052" spans="1:4" x14ac:dyDescent="0.2">
      <c r="A2052" s="54">
        <v>1991</v>
      </c>
      <c r="B2052" s="1221">
        <f>'Cap Outlay Deprec 27'!K10</f>
        <v>240399</v>
      </c>
      <c r="C2052" s="13" t="s">
        <v>653</v>
      </c>
      <c r="D2052" s="13" t="str">
        <f t="shared" si="31"/>
        <v>Error?</v>
      </c>
    </row>
    <row r="2053" spans="1:4" x14ac:dyDescent="0.2">
      <c r="A2053" s="54">
        <v>1992</v>
      </c>
      <c r="B2053" s="1221">
        <f>'Cap Outlay Deprec 27'!K12</f>
        <v>731959</v>
      </c>
      <c r="C2053" s="13" t="s">
        <v>653</v>
      </c>
      <c r="D2053" s="13" t="str">
        <f t="shared" si="31"/>
        <v>Error?</v>
      </c>
    </row>
    <row r="2054" spans="1:4" x14ac:dyDescent="0.2">
      <c r="A2054" s="54">
        <v>1993</v>
      </c>
      <c r="B2054" s="1221">
        <f>'Cap Outlay Deprec 27'!K13</f>
        <v>177547</v>
      </c>
      <c r="C2054" s="13" t="s">
        <v>653</v>
      </c>
      <c r="D2054" s="13" t="str">
        <f t="shared" si="31"/>
        <v>Error?</v>
      </c>
    </row>
    <row r="2055" spans="1:4" x14ac:dyDescent="0.2">
      <c r="A2055" s="54">
        <v>1994</v>
      </c>
      <c r="B2055" s="1221">
        <f>'Cap Outlay Deprec 27'!K16</f>
        <v>3586734</v>
      </c>
      <c r="C2055" s="13" t="s">
        <v>653</v>
      </c>
      <c r="D2055" s="13" t="str">
        <f t="shared" si="31"/>
        <v>Error?</v>
      </c>
    </row>
    <row r="2056" spans="1:4" x14ac:dyDescent="0.2">
      <c r="A2056" s="54">
        <v>1995</v>
      </c>
      <c r="B2056" s="1221">
        <f>'Cap Outlay Deprec 27'!L5</f>
        <v>368994</v>
      </c>
      <c r="C2056" s="13" t="s">
        <v>653</v>
      </c>
      <c r="D2056" s="13" t="str">
        <f t="shared" si="31"/>
        <v>Error?</v>
      </c>
    </row>
    <row r="2057" spans="1:4" x14ac:dyDescent="0.2">
      <c r="A2057" s="54">
        <v>1996</v>
      </c>
      <c r="B2057" s="1221">
        <f>'Cap Outlay Deprec 27'!L8</f>
        <v>3874316</v>
      </c>
      <c r="C2057" s="13" t="s">
        <v>653</v>
      </c>
      <c r="D2057" s="13" t="str">
        <f t="shared" si="31"/>
        <v>Error?</v>
      </c>
    </row>
    <row r="2058" spans="1:4" x14ac:dyDescent="0.2">
      <c r="A2058" s="54">
        <v>1997</v>
      </c>
      <c r="B2058" s="1221">
        <f>'Cap Outlay Deprec 27'!L10</f>
        <v>355056</v>
      </c>
      <c r="C2058" s="13" t="s">
        <v>653</v>
      </c>
      <c r="D2058" s="13" t="str">
        <f t="shared" si="31"/>
        <v>Error?</v>
      </c>
    </row>
    <row r="2059" spans="1:4" x14ac:dyDescent="0.2">
      <c r="A2059" s="54">
        <v>1998</v>
      </c>
      <c r="B2059" s="1221">
        <f>'Cap Outlay Deprec 27'!L12</f>
        <v>140771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4796401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148803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33453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80981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514343</v>
      </c>
      <c r="C2551" s="13" t="s">
        <v>653</v>
      </c>
      <c r="D2551" s="13" t="str">
        <f t="shared" si="38"/>
        <v>Error?</v>
      </c>
    </row>
    <row r="2552" spans="1:4" x14ac:dyDescent="0.2">
      <c r="A2552" s="82">
        <v>2491</v>
      </c>
      <c r="D2552" s="13" t="str">
        <f t="shared" si="38"/>
        <v>OK</v>
      </c>
    </row>
    <row r="2553" spans="1:4" x14ac:dyDescent="0.2">
      <c r="A2553" s="54">
        <v>2492</v>
      </c>
      <c r="B2553" s="1221">
        <f>'Acct Summary 7-8'!C6</f>
        <v>1892871</v>
      </c>
      <c r="C2553" s="13" t="s">
        <v>653</v>
      </c>
      <c r="D2553" s="13" t="str">
        <f t="shared" si="38"/>
        <v>Error?</v>
      </c>
    </row>
    <row r="2554" spans="1:4" x14ac:dyDescent="0.2">
      <c r="A2554" s="54">
        <v>2493</v>
      </c>
      <c r="B2554" s="1221">
        <f>'Acct Summary 7-8'!C7</f>
        <v>461249</v>
      </c>
      <c r="C2554" s="13" t="s">
        <v>653</v>
      </c>
      <c r="D2554" s="13" t="str">
        <f t="shared" si="38"/>
        <v>Error?</v>
      </c>
    </row>
    <row r="2555" spans="1:4" x14ac:dyDescent="0.2">
      <c r="A2555" s="54">
        <v>2494</v>
      </c>
      <c r="B2555" s="1221">
        <f>'Acct Summary 7-8'!C8</f>
        <v>2868463</v>
      </c>
      <c r="C2555" s="13" t="s">
        <v>653</v>
      </c>
      <c r="D2555" s="13" t="str">
        <f t="shared" si="38"/>
        <v>Error?</v>
      </c>
    </row>
    <row r="2556" spans="1:4" x14ac:dyDescent="0.2">
      <c r="A2556" s="54">
        <v>2495</v>
      </c>
      <c r="B2556" s="1221">
        <f>'Acct Summary 7-8'!C12</f>
        <v>1870383</v>
      </c>
      <c r="C2556" s="13" t="s">
        <v>653</v>
      </c>
      <c r="D2556" s="13" t="str">
        <f t="shared" si="38"/>
        <v>Error?</v>
      </c>
    </row>
    <row r="2557" spans="1:4" x14ac:dyDescent="0.2">
      <c r="A2557" s="54">
        <v>2496</v>
      </c>
      <c r="B2557" s="1221">
        <f>'Acct Summary 7-8'!C13</f>
        <v>991428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148803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3010614</v>
      </c>
      <c r="C2561" s="13" t="s">
        <v>653</v>
      </c>
      <c r="D2561" s="13" t="str">
        <f t="shared" si="39"/>
        <v>Error?</v>
      </c>
    </row>
    <row r="2562" spans="1:4" x14ac:dyDescent="0.2">
      <c r="A2562" s="54">
        <v>2501</v>
      </c>
      <c r="B2562" s="1221">
        <f>'Acct Summary 7-8'!C20</f>
        <v>-142151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124534</v>
      </c>
      <c r="C2564" s="13" t="s">
        <v>653</v>
      </c>
      <c r="D2564" s="13" t="str">
        <f t="shared" si="39"/>
        <v>Error?</v>
      </c>
    </row>
    <row r="2565" spans="1:4" x14ac:dyDescent="0.2">
      <c r="A2565" s="82">
        <v>2504</v>
      </c>
      <c r="D2565" s="13" t="str">
        <f t="shared" si="39"/>
        <v>OK</v>
      </c>
    </row>
    <row r="2566" spans="1:4" x14ac:dyDescent="0.2">
      <c r="A2566" s="54">
        <v>2505</v>
      </c>
      <c r="B2566" s="1221">
        <f>'Acct Summary 7-8'!D6</f>
        <v>419161</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543695</v>
      </c>
      <c r="C2568" s="13" t="s">
        <v>653</v>
      </c>
      <c r="D2568" s="13" t="str">
        <f t="shared" si="39"/>
        <v>Error?</v>
      </c>
    </row>
    <row r="2569" spans="1:4" x14ac:dyDescent="0.2">
      <c r="A2569" s="54">
        <v>2508</v>
      </c>
      <c r="B2569" s="1221">
        <f>'Acct Summary 7-8'!D13</f>
        <v>131189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131189</v>
      </c>
      <c r="C2573" s="13" t="s">
        <v>653</v>
      </c>
      <c r="D2573" s="13" t="str">
        <f t="shared" si="39"/>
        <v>Error?</v>
      </c>
    </row>
    <row r="2574" spans="1:4" x14ac:dyDescent="0.2">
      <c r="A2574" s="54">
        <v>2513</v>
      </c>
      <c r="B2574" s="1221">
        <f>'Acct Summary 7-8'!D20</f>
        <v>412506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54027</v>
      </c>
      <c r="C2591" s="13" t="s">
        <v>653</v>
      </c>
      <c r="D2591" s="13" t="str">
        <f t="shared" si="39"/>
        <v>Error?</v>
      </c>
    </row>
    <row r="2592" spans="1:4" x14ac:dyDescent="0.2">
      <c r="A2592" s="82">
        <v>2531</v>
      </c>
      <c r="D2592" s="13" t="str">
        <f t="shared" si="39"/>
        <v>OK</v>
      </c>
    </row>
    <row r="2593" spans="1:4" x14ac:dyDescent="0.2">
      <c r="A2593" s="54">
        <v>2532</v>
      </c>
      <c r="B2593" s="1221">
        <f>'Acct Summary 7-8'!F6</f>
        <v>25105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79132</v>
      </c>
      <c r="C2595" s="13" t="s">
        <v>653</v>
      </c>
      <c r="D2595" s="13" t="str">
        <f t="shared" si="39"/>
        <v>Error?</v>
      </c>
    </row>
    <row r="2596" spans="1:4" x14ac:dyDescent="0.2">
      <c r="A2596" s="54">
        <v>2535</v>
      </c>
      <c r="B2596" s="1221">
        <f>'Acct Summary 7-8'!F13</f>
        <v>75151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75151</v>
      </c>
      <c r="C2600" s="13" t="s">
        <v>653</v>
      </c>
      <c r="D2600" s="13" t="str">
        <f t="shared" si="39"/>
        <v>Error?</v>
      </c>
    </row>
    <row r="2601" spans="1:4" x14ac:dyDescent="0.2">
      <c r="A2601" s="54">
        <v>2540</v>
      </c>
      <c r="B2601" s="1221">
        <f>'Acct Summary 7-8'!F20</f>
        <v>3981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83264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83264</v>
      </c>
      <c r="C2606" s="13" t="s">
        <v>653</v>
      </c>
      <c r="D2606" s="13" t="str">
        <f t="shared" si="39"/>
        <v>Error?</v>
      </c>
    </row>
    <row r="2607" spans="1:4" x14ac:dyDescent="0.2">
      <c r="A2607" s="54">
        <v>2546</v>
      </c>
      <c r="B2607" s="1221">
        <f>'Acct Summary 7-8'!G12</f>
        <v>32343</v>
      </c>
      <c r="C2607" s="13" t="s">
        <v>653</v>
      </c>
      <c r="D2607" s="13" t="str">
        <f t="shared" si="39"/>
        <v>Error?</v>
      </c>
    </row>
    <row r="2608" spans="1:4" x14ac:dyDescent="0.2">
      <c r="A2608" s="54">
        <v>2547</v>
      </c>
      <c r="B2608" s="1221">
        <f>'Acct Summary 7-8'!G13</f>
        <v>47746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80089</v>
      </c>
      <c r="C2612" s="13" t="s">
        <v>653</v>
      </c>
      <c r="D2612" s="13" t="str">
        <f t="shared" si="39"/>
        <v>Error?</v>
      </c>
    </row>
    <row r="2613" spans="1:4" x14ac:dyDescent="0.2">
      <c r="A2613" s="54">
        <v>2552</v>
      </c>
      <c r="B2613" s="1221">
        <f>'Acct Summary 7-8'!G20</f>
        <v>3175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164659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164659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792061</v>
      </c>
      <c r="C2634" s="13" t="s">
        <v>653</v>
      </c>
      <c r="D2634" s="13" t="str">
        <f t="shared" si="40"/>
        <v>Error?</v>
      </c>
    </row>
    <row r="2635" spans="1:4" x14ac:dyDescent="0.2">
      <c r="A2635" s="54">
        <v>2574</v>
      </c>
      <c r="B2635" s="1221">
        <f>'Acct Summary 7-8'!E17</f>
        <v>792061</v>
      </c>
      <c r="C2635" s="13" t="s">
        <v>653</v>
      </c>
      <c r="D2635" s="13" t="str">
        <f t="shared" si="40"/>
        <v>Error?</v>
      </c>
    </row>
    <row r="2636" spans="1:4" x14ac:dyDescent="0.2">
      <c r="A2636" s="54">
        <v>2575</v>
      </c>
      <c r="B2636" s="1221">
        <f>'Acct Summary 7-8'!E20</f>
        <v>-627402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148803</v>
      </c>
      <c r="C2789" s="13" t="s">
        <v>653</v>
      </c>
      <c r="D2789" s="13" t="str">
        <f t="shared" si="42"/>
        <v>Error?</v>
      </c>
    </row>
    <row r="2790" spans="1:4" x14ac:dyDescent="0.2">
      <c r="A2790" s="54">
        <v>2729</v>
      </c>
      <c r="B2790" s="1221">
        <f>'Expenditures 15-22'!E102</f>
        <v>148803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182273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46041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182273</v>
      </c>
      <c r="D2912" s="13" t="str">
        <f t="shared" si="44"/>
        <v>Error?</v>
      </c>
    </row>
    <row r="2913" spans="1:4" x14ac:dyDescent="0.2">
      <c r="A2913" s="54">
        <v>2852</v>
      </c>
      <c r="B2913" s="1221">
        <f>'Assets-Liab 5-6'!I41</f>
        <v>182273</v>
      </c>
      <c r="C2913" s="13" t="s">
        <v>653</v>
      </c>
      <c r="D2913" s="13" t="str">
        <f t="shared" si="44"/>
        <v>Error?</v>
      </c>
    </row>
    <row r="2914" spans="1:4" x14ac:dyDescent="0.2">
      <c r="A2914" s="54">
        <v>2853</v>
      </c>
      <c r="B2914" s="1221">
        <f>'Assets-Liab 5-6'!L33</f>
        <v>46041</v>
      </c>
      <c r="D2914" s="13" t="str">
        <f t="shared" si="44"/>
        <v>Error?</v>
      </c>
    </row>
    <row r="2915" spans="1:4" x14ac:dyDescent="0.2">
      <c r="A2915" s="82">
        <v>2854</v>
      </c>
      <c r="D2915" s="13" t="str">
        <f t="shared" si="44"/>
        <v>OK</v>
      </c>
    </row>
    <row r="2916" spans="1:4" x14ac:dyDescent="0.2">
      <c r="A2916" s="54">
        <v>2855</v>
      </c>
      <c r="B2916" s="1221">
        <f>'Assets-Liab 5-6'!L34</f>
        <v>46041</v>
      </c>
      <c r="C2916" s="13" t="s">
        <v>653</v>
      </c>
      <c r="D2916" s="13" t="str">
        <f t="shared" si="44"/>
        <v>Error?</v>
      </c>
    </row>
    <row r="2917" spans="1:4" x14ac:dyDescent="0.2">
      <c r="A2917" s="54">
        <v>2856</v>
      </c>
      <c r="B2917" s="1221">
        <f>'Assets-Liab 5-6'!L41</f>
        <v>46041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148803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148803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94175</v>
      </c>
      <c r="D3055" s="13" t="str">
        <f t="shared" si="46"/>
        <v>Error?</v>
      </c>
    </row>
    <row r="3056" spans="1:4" x14ac:dyDescent="0.2">
      <c r="A3056" s="54">
        <v>2995</v>
      </c>
      <c r="B3056" s="1221">
        <f>'Expenditures 15-22'!D10</f>
        <v>31002</v>
      </c>
      <c r="D3056" s="13" t="str">
        <f t="shared" si="46"/>
        <v>Error?</v>
      </c>
    </row>
    <row r="3057" spans="1:4" x14ac:dyDescent="0.2">
      <c r="A3057" s="54">
        <v>2996</v>
      </c>
      <c r="B3057" s="1221">
        <f>'Expenditures 15-22'!E10</f>
        <v>12820</v>
      </c>
      <c r="D3057" s="13" t="str">
        <f t="shared" si="46"/>
        <v>Error?</v>
      </c>
    </row>
    <row r="3058" spans="1:4" x14ac:dyDescent="0.2">
      <c r="A3058" s="54">
        <v>2997</v>
      </c>
      <c r="B3058" s="1221">
        <f>'Expenditures 15-22'!F10</f>
        <v>17338</v>
      </c>
      <c r="D3058" s="13" t="str">
        <f t="shared" si="46"/>
        <v>Error?</v>
      </c>
    </row>
    <row r="3059" spans="1:4" x14ac:dyDescent="0.2">
      <c r="A3059" s="54">
        <v>2998</v>
      </c>
      <c r="B3059" s="1221">
        <f>'Expenditures 15-22'!G10</f>
        <v>18661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173996</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638400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13507</v>
      </c>
      <c r="C3225" s="13" t="s">
        <v>653</v>
      </c>
      <c r="D3225" s="13" t="str">
        <f t="shared" si="49"/>
        <v>Error?</v>
      </c>
    </row>
    <row r="3226" spans="1:4" x14ac:dyDescent="0.2">
      <c r="A3226" s="54">
        <v>3165</v>
      </c>
      <c r="B3226" s="1221">
        <f>'Acct Summary 7-8'!I8</f>
        <v>13507</v>
      </c>
      <c r="C3226" s="13" t="s">
        <v>653</v>
      </c>
      <c r="D3226" s="13" t="str">
        <f t="shared" si="49"/>
        <v>Error?</v>
      </c>
    </row>
    <row r="3227" spans="1:4" x14ac:dyDescent="0.2">
      <c r="A3227" s="54">
        <v>3166</v>
      </c>
      <c r="B3227" s="1221">
        <f>'Acct Summary 7-8'!I20</f>
        <v>13507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-142151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412506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3981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3175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638400</v>
      </c>
      <c r="C3274" s="13" t="s">
        <v>653</v>
      </c>
      <c r="D3274" s="13" t="str">
        <f t="shared" si="50"/>
        <v>Error?</v>
      </c>
    </row>
    <row r="3275" spans="1:4" x14ac:dyDescent="0.2">
      <c r="A3275" s="54">
        <v>3214</v>
      </c>
      <c r="B3275" s="1221">
        <f>'Acct Summary 7-8'!E75</f>
        <v>10811</v>
      </c>
      <c r="D3275" s="13" t="str">
        <f t="shared" si="50"/>
        <v>Error?</v>
      </c>
    </row>
    <row r="3276" spans="1:4" x14ac:dyDescent="0.2">
      <c r="A3276" s="54">
        <v>3215</v>
      </c>
      <c r="B3276" s="1221">
        <f>'Acct Summary 7-8'!E76</f>
        <v>10811</v>
      </c>
      <c r="C3276" s="13" t="s">
        <v>653</v>
      </c>
      <c r="D3276" s="13" t="str">
        <f t="shared" si="50"/>
        <v>Error?</v>
      </c>
    </row>
    <row r="3277" spans="1:4" x14ac:dyDescent="0.2">
      <c r="A3277" s="54">
        <v>3216</v>
      </c>
      <c r="B3277" s="1221">
        <f>'Acct Summary 7-8'!E77</f>
        <v>627589</v>
      </c>
      <c r="C3277" s="13" t="s">
        <v>653</v>
      </c>
      <c r="D3277" s="13" t="str">
        <f t="shared" si="50"/>
        <v>Error?</v>
      </c>
    </row>
    <row r="3278" spans="1:4" x14ac:dyDescent="0.2">
      <c r="A3278" s="54">
        <v>3217</v>
      </c>
      <c r="B3278" s="1221">
        <f>'Acct Summary 7-8'!E78</f>
        <v>187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13507</v>
      </c>
      <c r="C3320" s="13" t="s">
        <v>653</v>
      </c>
      <c r="D3320" s="13" t="str">
        <f t="shared" si="50"/>
        <v>Error?</v>
      </c>
    </row>
    <row r="3321" spans="1:4" x14ac:dyDescent="0.2">
      <c r="A3321" s="54">
        <v>3260</v>
      </c>
      <c r="B3321" s="1221">
        <f>'Acct Summary 7-8'!I79</f>
        <v>168766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182273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173072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26165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22232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221469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18900</v>
      </c>
      <c r="D3387" s="13" t="str">
        <f t="shared" si="51"/>
        <v>Error?</v>
      </c>
    </row>
    <row r="3388" spans="1:4" x14ac:dyDescent="0.2">
      <c r="A3388" s="54">
        <v>3327</v>
      </c>
      <c r="B3388" s="1221">
        <f>'Expenditures 15-22'!D211</f>
        <v>12555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18900</v>
      </c>
      <c r="C3390" s="13" t="s">
        <v>653</v>
      </c>
      <c r="D3390" s="13" t="str">
        <f t="shared" si="51"/>
        <v>Error?</v>
      </c>
    </row>
    <row r="3391" spans="1:4" x14ac:dyDescent="0.2">
      <c r="A3391" s="54">
        <v>3330</v>
      </c>
      <c r="B3391" s="1221">
        <f>'Expenditures 15-22'!K211</f>
        <v>12555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1210986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888219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80981</v>
      </c>
      <c r="D3417" s="13" t="str">
        <f t="shared" si="52"/>
        <v>Error?</v>
      </c>
    </row>
    <row r="3418" spans="1:4" x14ac:dyDescent="0.2">
      <c r="A3418" s="82">
        <v>3357</v>
      </c>
      <c r="D3418" s="13" t="str">
        <f t="shared" si="52"/>
        <v>OK</v>
      </c>
    </row>
    <row r="3419" spans="1:4" x14ac:dyDescent="0.2">
      <c r="A3419" s="54">
        <v>3358</v>
      </c>
      <c r="B3419" s="1221">
        <f>'Assets-Liab 5-6'!F4</f>
        <v>235376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33453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182273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46041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45104</v>
      </c>
      <c r="C3446" s="13" t="s">
        <v>653</v>
      </c>
      <c r="D3446" s="13" t="str">
        <f t="shared" si="52"/>
        <v>Error?</v>
      </c>
    </row>
    <row r="3447" spans="1:4" x14ac:dyDescent="0.2">
      <c r="A3447" s="54">
        <v>3386</v>
      </c>
      <c r="B3447" s="1221">
        <f>'Tax Sched 24'!D16</f>
        <v>45104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48703</v>
      </c>
      <c r="C3449" s="13" t="s">
        <v>653</v>
      </c>
      <c r="D3449" s="13" t="str">
        <f t="shared" si="52"/>
        <v>Error?</v>
      </c>
    </row>
    <row r="3450" spans="1:4" x14ac:dyDescent="0.2">
      <c r="A3450" s="54">
        <v>3389</v>
      </c>
      <c r="B3450" s="1221">
        <f>'Tax Sched 24'!E16</f>
        <v>48703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15500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15500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15500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15500</v>
      </c>
      <c r="C3568" s="13" t="s">
        <v>653</v>
      </c>
      <c r="D3568" s="13" t="str">
        <f t="shared" si="54"/>
        <v>Error?</v>
      </c>
    </row>
    <row r="3569" spans="1:4" x14ac:dyDescent="0.2">
      <c r="A3569" s="54">
        <v>3508</v>
      </c>
      <c r="B3569" s="1221">
        <f>'Acct Summary 7-8'!K4</f>
        <v>13507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13507</v>
      </c>
      <c r="C3571" s="13" t="s">
        <v>653</v>
      </c>
      <c r="D3571" s="13" t="str">
        <f t="shared" si="54"/>
        <v>Error?</v>
      </c>
    </row>
    <row r="3572" spans="1:4" x14ac:dyDescent="0.2">
      <c r="A3572" s="54">
        <v>3511</v>
      </c>
      <c r="B3572" s="1221">
        <f>'Acct Summary 7-8'!K13</f>
        <v>6324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6324</v>
      </c>
      <c r="C3575" s="13" t="s">
        <v>653</v>
      </c>
      <c r="D3575" s="13" t="str">
        <f t="shared" si="54"/>
        <v>Error?</v>
      </c>
    </row>
    <row r="3576" spans="1:4" x14ac:dyDescent="0.2">
      <c r="A3576" s="54">
        <v>3515</v>
      </c>
      <c r="B3576" s="1221">
        <f>'Acct Summary 7-8'!K20</f>
        <v>7183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7183</v>
      </c>
      <c r="C3588" s="13" t="s">
        <v>653</v>
      </c>
      <c r="D3588" s="13" t="str">
        <f t="shared" si="55"/>
        <v>Error?</v>
      </c>
    </row>
    <row r="3589" spans="1:4" x14ac:dyDescent="0.2">
      <c r="A3589" s="54">
        <v>3528</v>
      </c>
      <c r="B3589" s="1221">
        <f>'Acct Summary 7-8'!K79</f>
        <v>8317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15500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6324</v>
      </c>
      <c r="D3632" s="13" t="str">
        <f t="shared" si="55"/>
        <v>Error?</v>
      </c>
    </row>
    <row r="3633" spans="1:4" x14ac:dyDescent="0.2">
      <c r="A3633" s="54">
        <v>3572</v>
      </c>
      <c r="B3633" s="1221">
        <f>'Expenditures 15-22'!E339</f>
        <v>6324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6324</v>
      </c>
      <c r="C3635" s="13" t="s">
        <v>653</v>
      </c>
      <c r="D3635" s="13" t="str">
        <f t="shared" si="55"/>
        <v>Error?</v>
      </c>
    </row>
    <row r="3636" spans="1:4" x14ac:dyDescent="0.2">
      <c r="A3636" s="54">
        <v>3575</v>
      </c>
      <c r="B3636" s="1221">
        <f>'Expenditures 15-22'!E354</f>
        <v>6324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6324</v>
      </c>
      <c r="C3669" s="13" t="s">
        <v>653</v>
      </c>
      <c r="D3669" s="13" t="str">
        <f t="shared" si="56"/>
        <v>Error?</v>
      </c>
    </row>
    <row r="3670" spans="1:4" x14ac:dyDescent="0.2">
      <c r="A3670" s="54">
        <v>3609</v>
      </c>
      <c r="B3670" s="1221">
        <f>'Expenditures 15-22'!K339</f>
        <v>6324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6324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6324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7183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176063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1015125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3883588</v>
      </c>
      <c r="C4122" s="13" t="s">
        <v>653</v>
      </c>
      <c r="D4122" s="13" t="str">
        <f t="shared" si="63"/>
        <v>Error?</v>
      </c>
    </row>
    <row r="4123" spans="1:4" x14ac:dyDescent="0.2">
      <c r="A4123" s="54">
        <v>4062</v>
      </c>
      <c r="B4123" s="1221">
        <f>'Acct Summary 7-8'!D10</f>
        <v>543695</v>
      </c>
      <c r="C4123" s="13" t="s">
        <v>653</v>
      </c>
      <c r="D4123" s="13" t="str">
        <f t="shared" si="63"/>
        <v>Error?</v>
      </c>
    </row>
    <row r="4124" spans="1:4" x14ac:dyDescent="0.2">
      <c r="A4124" s="54">
        <v>4063</v>
      </c>
      <c r="B4124" s="1221">
        <f>'Acct Summary 7-8'!E10</f>
        <v>164659</v>
      </c>
      <c r="C4124" s="13" t="s">
        <v>653</v>
      </c>
      <c r="D4124" s="13" t="str">
        <f t="shared" si="63"/>
        <v>Error?</v>
      </c>
    </row>
    <row r="4125" spans="1:4" x14ac:dyDescent="0.2">
      <c r="A4125" s="54">
        <v>4064</v>
      </c>
      <c r="B4125" s="1221">
        <f>'Acct Summary 7-8'!F10</f>
        <v>79132</v>
      </c>
      <c r="C4125" s="13" t="s">
        <v>653</v>
      </c>
      <c r="D4125" s="13" t="str">
        <f t="shared" si="63"/>
        <v>Error?</v>
      </c>
    </row>
    <row r="4126" spans="1:4" x14ac:dyDescent="0.2">
      <c r="A4126" s="54">
        <v>4065</v>
      </c>
      <c r="B4126" s="1221">
        <f>'Acct Summary 7-8'!G10</f>
        <v>83264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13507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13507</v>
      </c>
      <c r="C4130" s="13" t="s">
        <v>653</v>
      </c>
      <c r="D4130" s="13" t="str">
        <f t="shared" si="63"/>
        <v>Error?</v>
      </c>
    </row>
    <row r="4131" spans="1:4" x14ac:dyDescent="0.2">
      <c r="A4131" s="54">
        <v>4070</v>
      </c>
      <c r="B4131" s="1221">
        <f>'Acct Summary 7-8'!C18</f>
        <v>1015125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4025739</v>
      </c>
      <c r="C4136" s="13" t="s">
        <v>653</v>
      </c>
      <c r="D4136" s="13" t="str">
        <f t="shared" si="63"/>
        <v>Error?</v>
      </c>
    </row>
    <row r="4137" spans="1:4" x14ac:dyDescent="0.2">
      <c r="A4137" s="54">
        <v>4076</v>
      </c>
      <c r="B4137" s="1221">
        <f>'Acct Summary 7-8'!D19</f>
        <v>131189</v>
      </c>
      <c r="C4137" s="13" t="s">
        <v>653</v>
      </c>
      <c r="D4137" s="13" t="str">
        <f t="shared" si="63"/>
        <v>Error?</v>
      </c>
    </row>
    <row r="4138" spans="1:4" x14ac:dyDescent="0.2">
      <c r="A4138" s="54">
        <v>4077</v>
      </c>
      <c r="B4138" s="1221">
        <f>'Acct Summary 7-8'!E19</f>
        <v>792061</v>
      </c>
      <c r="C4138" s="13" t="s">
        <v>653</v>
      </c>
      <c r="D4138" s="13" t="str">
        <f t="shared" si="63"/>
        <v>Error?</v>
      </c>
    </row>
    <row r="4139" spans="1:4" x14ac:dyDescent="0.2">
      <c r="A4139" s="54">
        <v>4078</v>
      </c>
      <c r="B4139" s="1221">
        <f>'Acct Summary 7-8'!F19</f>
        <v>75151</v>
      </c>
      <c r="C4139" s="13" t="s">
        <v>653</v>
      </c>
      <c r="D4139" s="13" t="str">
        <f t="shared" si="63"/>
        <v>Error?</v>
      </c>
    </row>
    <row r="4140" spans="1:4" x14ac:dyDescent="0.2">
      <c r="A4140" s="54">
        <v>4079</v>
      </c>
      <c r="B4140" s="1221">
        <f>'Acct Summary 7-8'!G19</f>
        <v>80089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6324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754800</v>
      </c>
      <c r="C4171" s="13" t="s">
        <v>653</v>
      </c>
      <c r="D4171" s="13" t="str">
        <f t="shared" si="64"/>
        <v>Error?</v>
      </c>
    </row>
    <row r="4172" spans="1:4" x14ac:dyDescent="0.2">
      <c r="A4172" s="54">
        <v>4111</v>
      </c>
      <c r="B4172" s="1221">
        <f>'Short-Term Long-Term Debt 25'!J49</f>
        <v>673819</v>
      </c>
      <c r="C4172" s="13" t="s">
        <v>653</v>
      </c>
      <c r="D4172" s="13" t="str">
        <f t="shared" si="64"/>
        <v>Error?</v>
      </c>
    </row>
    <row r="4173" spans="1:4" x14ac:dyDescent="0.2">
      <c r="A4173" s="54">
        <v>4112</v>
      </c>
      <c r="B4173" s="1221">
        <f>'Short-Term Long-Term Debt 25'!H49</f>
        <v>762300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1199.8999999999999</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199.8</v>
      </c>
      <c r="C4267" s="13" t="s">
        <v>653</v>
      </c>
      <c r="D4267" s="13" t="str">
        <f t="shared" si="65"/>
        <v>Error?</v>
      </c>
      <c r="E4267" s="803"/>
    </row>
    <row r="4268" spans="1:5" x14ac:dyDescent="0.2">
      <c r="A4268" s="90">
        <v>4207</v>
      </c>
      <c r="B4268" s="1221">
        <f>('FP Info 3'!J10)*100000</f>
        <v>1650</v>
      </c>
      <c r="C4268" s="13" t="s">
        <v>653</v>
      </c>
      <c r="D4268" s="13" t="str">
        <f t="shared" si="65"/>
        <v>Error?</v>
      </c>
    </row>
    <row r="4269" spans="1:5" x14ac:dyDescent="0.2">
      <c r="A4269" s="90">
        <v>4208</v>
      </c>
      <c r="B4269" s="1221">
        <f>'FP Info 3'!J16</f>
        <v>2516854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8549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29671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21896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2160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17847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28328306</v>
      </c>
      <c r="D4995" s="13" t="str">
        <f t="shared" si="77"/>
        <v>Error?</v>
      </c>
    </row>
    <row r="4996" spans="1:4" x14ac:dyDescent="0.2">
      <c r="A4996" s="90">
        <v>4935</v>
      </c>
      <c r="B4996" s="1221">
        <f>'FP Info 3'!H31</f>
        <v>1954653.1140000001</v>
      </c>
      <c r="D4996" s="13" t="str">
        <f t="shared" si="77"/>
        <v>Error?</v>
      </c>
    </row>
    <row r="4997" spans="1:4" x14ac:dyDescent="0.2">
      <c r="A4997" s="90">
        <v>4936</v>
      </c>
      <c r="B4997" s="1221">
        <f>'FP Info 3'!H37</f>
        <v>754800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324144</v>
      </c>
      <c r="D5061" s="13" t="str">
        <f t="shared" si="78"/>
        <v>Error?</v>
      </c>
    </row>
    <row r="5062" spans="1:4" x14ac:dyDescent="0.2">
      <c r="A5062" s="82">
        <v>5001</v>
      </c>
      <c r="D5062" s="13" t="str">
        <f t="shared" si="78"/>
        <v>OK</v>
      </c>
    </row>
    <row r="5063" spans="1:4" x14ac:dyDescent="0.2">
      <c r="A5063" s="54">
        <v>5002</v>
      </c>
      <c r="B5063" s="1221">
        <f>'Revenues 9-14'!C7</f>
        <v>5403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329547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50301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50301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25136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25136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1967</v>
      </c>
      <c r="D5093" s="13" t="str">
        <f t="shared" si="78"/>
        <v>Error?</v>
      </c>
    </row>
    <row r="5094" spans="1:4" x14ac:dyDescent="0.2">
      <c r="A5094" s="54">
        <v>5033</v>
      </c>
      <c r="B5094" s="1221">
        <f>'Revenues 9-14'!C73</f>
        <v>48276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50243</v>
      </c>
      <c r="C5096" s="13" t="s">
        <v>653</v>
      </c>
      <c r="D5096" s="13" t="str">
        <f t="shared" si="78"/>
        <v>Error?</v>
      </c>
    </row>
    <row r="5097" spans="1:4" x14ac:dyDescent="0.2">
      <c r="A5097" s="54">
        <v>5036</v>
      </c>
      <c r="B5097" s="1221">
        <f>'Revenues 9-14'!C77</f>
        <v>12165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5100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17265</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4755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34936</v>
      </c>
      <c r="D5119" s="13" t="str">
        <f t="shared" ref="D5119:D5182" si="79">IF(ISBLANK(B5119),"OK",IF(A5119-B5119=0,"OK","Error?"))</f>
        <v>Error?</v>
      </c>
    </row>
    <row r="5120" spans="1:4" x14ac:dyDescent="0.2">
      <c r="A5120" s="54">
        <v>5059</v>
      </c>
      <c r="B5120" s="1221">
        <f>'Revenues 9-14'!C108</f>
        <v>41851</v>
      </c>
      <c r="C5120" s="13" t="s">
        <v>653</v>
      </c>
      <c r="D5120" s="13" t="str">
        <f t="shared" si="79"/>
        <v>Error?</v>
      </c>
    </row>
    <row r="5121" spans="1:4" x14ac:dyDescent="0.2">
      <c r="A5121" s="54">
        <v>5060</v>
      </c>
      <c r="B5121" s="1221">
        <f>'Revenues 9-14'!C109</f>
        <v>514343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1709552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1709552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43831</v>
      </c>
      <c r="D5134" s="13" t="str">
        <f t="shared" si="79"/>
        <v>Error?</v>
      </c>
    </row>
    <row r="5135" spans="1:4" x14ac:dyDescent="0.2">
      <c r="A5135" s="54">
        <v>5074</v>
      </c>
      <c r="B5135" s="1221">
        <f>'Revenues 9-14'!C126</f>
        <v>28087</v>
      </c>
      <c r="D5135" s="13" t="str">
        <f t="shared" si="79"/>
        <v>Error?</v>
      </c>
    </row>
    <row r="5136" spans="1:4" x14ac:dyDescent="0.2">
      <c r="A5136" s="82">
        <v>5075</v>
      </c>
      <c r="D5136" s="13" t="str">
        <f t="shared" si="79"/>
        <v>OK</v>
      </c>
    </row>
    <row r="5137" spans="1:4" x14ac:dyDescent="0.2">
      <c r="A5137" s="54">
        <v>5076</v>
      </c>
      <c r="B5137" s="1221">
        <f>'Revenues 9-14'!C127</f>
        <v>17451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89369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1030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92920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183319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1892871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120983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55080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176063</v>
      </c>
      <c r="C5246" s="13" t="s">
        <v>653</v>
      </c>
      <c r="D5246" s="13" t="str">
        <f t="shared" si="80"/>
        <v>Error?</v>
      </c>
    </row>
    <row r="5247" spans="1:4" x14ac:dyDescent="0.2">
      <c r="A5247" s="54">
        <v>5186</v>
      </c>
      <c r="B5247" s="1221">
        <f>'Revenues 9-14'!C203</f>
        <v>203828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203828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3395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3395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461249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461249</v>
      </c>
      <c r="C5326" s="13" t="s">
        <v>653</v>
      </c>
      <c r="D5326" s="13" t="str">
        <f t="shared" si="82"/>
        <v>Error?</v>
      </c>
    </row>
    <row r="5327" spans="1:4" x14ac:dyDescent="0.2">
      <c r="A5327" s="54">
        <v>5266</v>
      </c>
      <c r="B5327" s="1221">
        <f>'Revenues 9-14'!C275</f>
        <v>2868463</v>
      </c>
      <c r="C5327" s="13" t="s">
        <v>653</v>
      </c>
      <c r="D5327" s="13" t="str">
        <f t="shared" si="82"/>
        <v>Error?</v>
      </c>
    </row>
    <row r="5328" spans="1:4" x14ac:dyDescent="0.2">
      <c r="A5328" s="54">
        <v>5267</v>
      </c>
      <c r="B5328" s="1221">
        <f>'Revenues 9-14'!D5</f>
        <v>67534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67534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57000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57000</v>
      </c>
      <c r="C5355" s="13" t="s">
        <v>653</v>
      </c>
      <c r="D5355" s="13" t="str">
        <f t="shared" si="82"/>
        <v>Error?</v>
      </c>
    </row>
    <row r="5356" spans="1:4" x14ac:dyDescent="0.2">
      <c r="A5356" s="54">
        <v>5295</v>
      </c>
      <c r="B5356" s="1221">
        <f>'Revenues 9-14'!D109</f>
        <v>124534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419161</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419161</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419161</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543695</v>
      </c>
      <c r="C5508" s="13" t="s">
        <v>653</v>
      </c>
      <c r="D5508" s="13" t="str">
        <f t="shared" si="85"/>
        <v>Error?</v>
      </c>
    </row>
    <row r="5509" spans="1:4" x14ac:dyDescent="0.2">
      <c r="A5509" s="54">
        <v>5448</v>
      </c>
      <c r="B5509" s="1221">
        <f>'Revenues 9-14'!E5</f>
        <v>164659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164659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164659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164659</v>
      </c>
      <c r="C5552" s="13" t="s">
        <v>653</v>
      </c>
      <c r="D5552" s="13" t="str">
        <f t="shared" si="85"/>
        <v>Error?</v>
      </c>
    </row>
    <row r="5553" spans="1:4" x14ac:dyDescent="0.2">
      <c r="A5553" s="54">
        <v>5492</v>
      </c>
      <c r="B5553" s="1221">
        <f>'Revenues 9-14'!F5</f>
        <v>54027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54027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54027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8814</v>
      </c>
      <c r="D5615" s="13" t="str">
        <f t="shared" si="86"/>
        <v>Error?</v>
      </c>
    </row>
    <row r="5616" spans="1:4" x14ac:dyDescent="0.2">
      <c r="A5616" s="82">
        <v>5555</v>
      </c>
      <c r="D5616" s="13" t="str">
        <f t="shared" si="86"/>
        <v>OK</v>
      </c>
    </row>
    <row r="5617" spans="1:4" x14ac:dyDescent="0.2">
      <c r="A5617" s="54">
        <v>5556</v>
      </c>
      <c r="B5617" s="1221">
        <f>'Revenues 9-14'!F152</f>
        <v>16291</v>
      </c>
      <c r="D5617" s="13" t="str">
        <f t="shared" si="86"/>
        <v>Error?</v>
      </c>
    </row>
    <row r="5618" spans="1:4" x14ac:dyDescent="0.2">
      <c r="A5618" s="54">
        <v>5557</v>
      </c>
      <c r="B5618" s="1221">
        <f>'Revenues 9-14'!F154</f>
        <v>25105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25105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25105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79132</v>
      </c>
      <c r="C5720" s="13" t="s">
        <v>653</v>
      </c>
      <c r="D5720" s="13" t="str">
        <f t="shared" si="88"/>
        <v>Error?</v>
      </c>
    </row>
    <row r="5721" spans="1:4" x14ac:dyDescent="0.2">
      <c r="A5721" s="54">
        <v>5660</v>
      </c>
      <c r="B5721" s="1221">
        <f>'Revenues 9-14'!G5</f>
        <v>36105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45104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81209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2055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2055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83264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13507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13507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13507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13507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13507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13507</v>
      </c>
      <c r="C6023" s="13" t="s">
        <v>653</v>
      </c>
      <c r="D6023" s="13" t="str">
        <f t="shared" si="93"/>
        <v>Error?</v>
      </c>
    </row>
    <row r="6024" spans="1:5" x14ac:dyDescent="0.2">
      <c r="A6024" s="54">
        <v>5963</v>
      </c>
      <c r="B6024" s="1221">
        <f>'Revenues 9-14'!G109</f>
        <v>83264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13507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13507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13925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365.96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94237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94237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94237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95062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95062</v>
      </c>
      <c r="D6229" s="13" t="str">
        <f t="shared" si="96"/>
        <v>Error?</v>
      </c>
      <c r="E6229" s="13" t="s">
        <v>207</v>
      </c>
    </row>
    <row r="6230" spans="1:5" x14ac:dyDescent="0.2">
      <c r="A6230">
        <v>6169</v>
      </c>
      <c r="B6230" s="1221">
        <f>'Acct Summary 7-8'!J20</f>
        <v>-825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-825</v>
      </c>
      <c r="D6263" s="13" t="str">
        <f t="shared" si="96"/>
        <v>Error?</v>
      </c>
      <c r="E6263" s="13" t="s">
        <v>207</v>
      </c>
    </row>
    <row r="6264" spans="1:5" x14ac:dyDescent="0.2">
      <c r="A6264">
        <v>6203</v>
      </c>
      <c r="B6264" s="1221">
        <f>'Acct Summary 7-8'!J79</f>
        <v>825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-142151</v>
      </c>
      <c r="D6267" s="13" t="str">
        <f t="shared" si="96"/>
        <v>Error?</v>
      </c>
      <c r="E6267" s="13" t="s">
        <v>207</v>
      </c>
    </row>
    <row r="6268" spans="1:5" x14ac:dyDescent="0.2">
      <c r="A6268">
        <v>6207</v>
      </c>
      <c r="B6268" s="1221">
        <f>'Acct Summary 7-8'!D82</f>
        <v>412506</v>
      </c>
      <c r="D6268" s="13" t="str">
        <f t="shared" si="96"/>
        <v>Error?</v>
      </c>
      <c r="E6268" s="13" t="s">
        <v>207</v>
      </c>
    </row>
    <row r="6269" spans="1:5" x14ac:dyDescent="0.2">
      <c r="A6269">
        <v>6208</v>
      </c>
      <c r="B6269" s="1221">
        <f>'Acct Summary 7-8'!E82</f>
        <v>187</v>
      </c>
      <c r="D6269" s="13" t="str">
        <f t="shared" si="96"/>
        <v>Error?</v>
      </c>
      <c r="E6269" s="13" t="s">
        <v>207</v>
      </c>
    </row>
    <row r="6270" spans="1:5" x14ac:dyDescent="0.2">
      <c r="A6270">
        <v>6209</v>
      </c>
      <c r="B6270" s="1221">
        <f>'Acct Summary 7-8'!F82</f>
        <v>3981</v>
      </c>
      <c r="D6270" s="13" t="str">
        <f t="shared" si="96"/>
        <v>Error?</v>
      </c>
      <c r="E6270" s="13" t="s">
        <v>207</v>
      </c>
    </row>
    <row r="6271" spans="1:5" x14ac:dyDescent="0.2">
      <c r="A6271">
        <v>6210</v>
      </c>
      <c r="B6271" s="1221">
        <f>'Acct Summary 7-8'!G82</f>
        <v>3175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13507</v>
      </c>
      <c r="D6273" s="13" t="str">
        <f t="shared" si="97"/>
        <v>Error?</v>
      </c>
      <c r="E6273" s="13" t="s">
        <v>207</v>
      </c>
    </row>
    <row r="6274" spans="1:5" x14ac:dyDescent="0.2">
      <c r="A6274">
        <v>6213</v>
      </c>
      <c r="B6274" s="1221">
        <f>'Acct Summary 7-8'!J82</f>
        <v>-825</v>
      </c>
      <c r="D6274" s="13" t="str">
        <f t="shared" si="97"/>
        <v>Error?</v>
      </c>
      <c r="E6274" s="13" t="s">
        <v>207</v>
      </c>
    </row>
    <row r="6275" spans="1:5" x14ac:dyDescent="0.2">
      <c r="A6275">
        <v>6214</v>
      </c>
      <c r="B6275" s="1221">
        <f>'Acct Summary 7-8'!K82</f>
        <v>7183</v>
      </c>
      <c r="D6275" s="13" t="str">
        <f t="shared" si="97"/>
        <v>Error?</v>
      </c>
      <c r="E6275" s="13" t="s">
        <v>207</v>
      </c>
    </row>
    <row r="6276" spans="1:5" x14ac:dyDescent="0.2">
      <c r="A6276">
        <v>6215</v>
      </c>
      <c r="B6276" s="1221">
        <f>'Acct Summary 7-8'!C83</f>
        <v>-0.1173845114642118</v>
      </c>
      <c r="D6276" s="13" t="str">
        <f t="shared" si="97"/>
        <v>Error?</v>
      </c>
      <c r="E6276" s="13" t="s">
        <v>207</v>
      </c>
    </row>
    <row r="6277" spans="1:5" x14ac:dyDescent="0.2">
      <c r="A6277">
        <v>6216</v>
      </c>
      <c r="B6277" s="1221">
        <f>'Acct Summary 7-8'!D83</f>
        <v>0.46441924795574063</v>
      </c>
      <c r="D6277" s="13" t="str">
        <f t="shared" si="97"/>
        <v>Error?</v>
      </c>
      <c r="E6277" s="13" t="s">
        <v>207</v>
      </c>
    </row>
    <row r="6278" spans="1:5" x14ac:dyDescent="0.2">
      <c r="A6278">
        <v>6217</v>
      </c>
      <c r="B6278" s="1221">
        <f>'Acct Summary 7-8'!E83</f>
        <v>2.3091836356676256E-3</v>
      </c>
      <c r="D6278" s="13" t="str">
        <f t="shared" si="97"/>
        <v>Error?</v>
      </c>
      <c r="E6278" s="13" t="s">
        <v>207</v>
      </c>
    </row>
    <row r="6279" spans="1:5" x14ac:dyDescent="0.2">
      <c r="A6279">
        <v>6218</v>
      </c>
      <c r="B6279" s="1221">
        <f>'Acct Summary 7-8'!F83</f>
        <v>1.6913364149276053E-2</v>
      </c>
      <c r="D6279" s="13" t="str">
        <f t="shared" si="97"/>
        <v>Error?</v>
      </c>
      <c r="E6279" s="13" t="s">
        <v>207</v>
      </c>
    </row>
    <row r="6280" spans="1:5" x14ac:dyDescent="0.2">
      <c r="A6280">
        <v>6219</v>
      </c>
      <c r="B6280" s="1221">
        <f>'Acct Summary 7-8'!G83</f>
        <v>9.4909275700236148E-2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7.4103131017759075E-2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0.46341935483870966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94237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94237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94237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68722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193283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95062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94237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20101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20101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46789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46789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28172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28172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95062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95062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95062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95062</v>
      </c>
      <c r="D7224" s="13" t="str">
        <f t="shared" si="111"/>
        <v>Error?</v>
      </c>
    </row>
    <row r="7225" spans="1:4" x14ac:dyDescent="0.2">
      <c r="A7225">
        <v>7164</v>
      </c>
      <c r="B7225" s="1221">
        <f>'Expenditures 15-22'!K332</f>
        <v>-825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21067</v>
      </c>
      <c r="D7246" s="13" t="str">
        <f t="shared" si="112"/>
        <v>Error?</v>
      </c>
    </row>
    <row r="7247" spans="1:4" x14ac:dyDescent="0.2">
      <c r="A7247">
        <f t="shared" si="113"/>
        <v>7186</v>
      </c>
      <c r="B7247" s="1221">
        <f>'Expenditures 15-22'!E7</f>
        <v>2842</v>
      </c>
      <c r="D7247" s="13" t="str">
        <f t="shared" si="112"/>
        <v>Error?</v>
      </c>
    </row>
    <row r="7248" spans="1:4" x14ac:dyDescent="0.2">
      <c r="A7248">
        <f t="shared" si="113"/>
        <v>7187</v>
      </c>
      <c r="B7248" s="1221">
        <f>'Expenditures 15-22'!F7</f>
        <v>1605</v>
      </c>
      <c r="D7248" s="13" t="str">
        <f t="shared" si="112"/>
        <v>Error?</v>
      </c>
    </row>
    <row r="7249" spans="1:4" x14ac:dyDescent="0.2">
      <c r="A7249">
        <f t="shared" si="113"/>
        <v>7188</v>
      </c>
      <c r="B7249" s="1221">
        <f>'Expenditures 15-22'!G7</f>
        <v>84945</v>
      </c>
      <c r="D7249" s="13" t="str">
        <f t="shared" si="112"/>
        <v>Error?</v>
      </c>
    </row>
    <row r="7250" spans="1:4" x14ac:dyDescent="0.2">
      <c r="A7250">
        <f t="shared" si="113"/>
        <v>7189</v>
      </c>
      <c r="B7250" s="1221">
        <f>'Expenditures 15-22'!H7</f>
        <v>14102</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357949</v>
      </c>
      <c r="D7615" s="13" t="str">
        <f t="shared" ref="D7615:D7678" si="124">IF(ISBLANK(B7615),"OK",IF(A7615-B7615=0,"OK","Error?"))</f>
        <v>Error?</v>
      </c>
      <c r="E7615" s="13" t="s">
        <v>20</v>
      </c>
    </row>
    <row r="7616" spans="1:5" x14ac:dyDescent="0.2">
      <c r="A7616">
        <f t="shared" si="123"/>
        <v>7555</v>
      </c>
      <c r="B7616" s="1221">
        <f>'Cap Outlay Deprec 27'!D14</f>
        <v>59066</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417015</v>
      </c>
      <c r="D7618" s="13" t="str">
        <f t="shared" si="124"/>
        <v>Error?</v>
      </c>
      <c r="E7618" s="13" t="s">
        <v>20</v>
      </c>
    </row>
    <row r="7619" spans="1:5" x14ac:dyDescent="0.2">
      <c r="A7619">
        <f t="shared" si="123"/>
        <v>7558</v>
      </c>
      <c r="B7619" s="1221">
        <f>'Cap Outlay Deprec 27'!H14</f>
        <v>315523</v>
      </c>
      <c r="D7619" s="13" t="str">
        <f t="shared" si="124"/>
        <v>Error?</v>
      </c>
      <c r="E7619" s="13" t="s">
        <v>20</v>
      </c>
    </row>
    <row r="7620" spans="1:5" x14ac:dyDescent="0.2">
      <c r="A7620">
        <f t="shared" si="123"/>
        <v>7559</v>
      </c>
      <c r="B7620" s="1221">
        <f>'Cap Outlay Deprec 27'!I14</f>
        <v>44228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359751</v>
      </c>
      <c r="D7622" s="13" t="str">
        <f t="shared" si="124"/>
        <v>Error?</v>
      </c>
      <c r="E7622" s="13" t="s">
        <v>20</v>
      </c>
    </row>
    <row r="7623" spans="1:5" x14ac:dyDescent="0.2">
      <c r="A7623">
        <f t="shared" si="123"/>
        <v>7562</v>
      </c>
      <c r="B7623" s="1221">
        <f>'Cap Outlay Deprec 27'!L14</f>
        <v>57264</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220596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5403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2017-11-13T19:58:47Z</cp:lastPrinted>
  <dcterms:created xsi:type="dcterms:W3CDTF">2003-10-29T19:06:34Z</dcterms:created>
  <dcterms:modified xsi:type="dcterms:W3CDTF">2017-12-11T19:11:05Z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